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c156f6b1632d24ce/Escritorio/SED AULAS CON EMOCION/INFORME/SEPTIEMBRE/OBLIGACION 1/"/>
    </mc:Choice>
  </mc:AlternateContent>
  <xr:revisionPtr revIDLastSave="0" documentId="8_{E664E0E9-B42E-4E10-9437-CEAC993788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so a Paso" sheetId="1" r:id="rId1"/>
    <sheet name="Colegios asignados y progreso i" sheetId="2" r:id="rId2"/>
    <sheet name="Colegios NO asignados" sheetId="3" r:id="rId3"/>
    <sheet name="Progreso postulación de aulas" sheetId="4" r:id="rId4"/>
    <sheet name="dates" sheetId="5" state="hidden" r:id="rId5"/>
    <sheet name="Colegios a invitar" sheetId="6" r:id="rId6"/>
    <sheet name="2025-1" sheetId="7" state="hidden" r:id="rId7"/>
  </sheets>
  <definedNames>
    <definedName name="_xlnm._FilterDatabase" localSheetId="5" hidden="1">'Colegios a invitar'!$A$1:$G$213</definedName>
    <definedName name="_xlnm._FilterDatabase" localSheetId="1" hidden="1">'Colegios asignados y progreso i'!$A$2:$X$42</definedName>
    <definedName name="_xlnm._FilterDatabase" localSheetId="2" hidden="1">'Colegios NO asignados'!$A$1:$H$37</definedName>
    <definedName name="_xlnm._FilterDatabase" localSheetId="3" hidden="1">'Progreso postulación de aulas'!$A$1:$J$97</definedName>
  </definedNames>
  <calcPr calcId="191029"/>
  <pivotCaches>
    <pivotCache cacheId="3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2" i="6" l="1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G2" i="6"/>
  <c r="F2" i="6"/>
  <c r="F97" i="4"/>
  <c r="C97" i="4"/>
  <c r="F96" i="4"/>
  <c r="C96" i="4"/>
  <c r="F95" i="4"/>
  <c r="C95" i="4"/>
  <c r="F94" i="4"/>
  <c r="C94" i="4"/>
  <c r="F93" i="4"/>
  <c r="C93" i="4"/>
  <c r="F92" i="4"/>
  <c r="C92" i="4"/>
  <c r="F91" i="4"/>
  <c r="C91" i="4"/>
  <c r="F90" i="4"/>
  <c r="C90" i="4"/>
  <c r="F89" i="4"/>
  <c r="C89" i="4"/>
  <c r="F88" i="4"/>
  <c r="C88" i="4"/>
  <c r="F87" i="4"/>
  <c r="C87" i="4"/>
  <c r="F86" i="4"/>
  <c r="C86" i="4"/>
  <c r="F85" i="4"/>
  <c r="C85" i="4"/>
  <c r="F84" i="4"/>
  <c r="C84" i="4"/>
  <c r="F83" i="4"/>
  <c r="C83" i="4"/>
  <c r="F82" i="4"/>
  <c r="C82" i="4"/>
  <c r="F81" i="4"/>
  <c r="C81" i="4"/>
  <c r="F80" i="4"/>
  <c r="C80" i="4"/>
  <c r="F79" i="4"/>
  <c r="C79" i="4"/>
  <c r="F78" i="4"/>
  <c r="C78" i="4"/>
  <c r="F77" i="4"/>
  <c r="C77" i="4"/>
  <c r="F76" i="4"/>
  <c r="C76" i="4"/>
  <c r="F75" i="4"/>
  <c r="C75" i="4"/>
  <c r="F74" i="4"/>
  <c r="C74" i="4"/>
  <c r="F73" i="4"/>
  <c r="C73" i="4"/>
  <c r="F72" i="4"/>
  <c r="C72" i="4"/>
  <c r="F71" i="4"/>
  <c r="C71" i="4"/>
  <c r="F70" i="4"/>
  <c r="C70" i="4"/>
  <c r="F69" i="4"/>
  <c r="C69" i="4"/>
  <c r="F68" i="4"/>
  <c r="C68" i="4"/>
  <c r="F67" i="4"/>
  <c r="C67" i="4"/>
  <c r="F66" i="4"/>
  <c r="C66" i="4"/>
  <c r="F65" i="4"/>
  <c r="C65" i="4"/>
  <c r="F64" i="4"/>
  <c r="C64" i="4"/>
  <c r="F63" i="4"/>
  <c r="C63" i="4"/>
  <c r="F62" i="4"/>
  <c r="C62" i="4"/>
  <c r="F61" i="4"/>
  <c r="C61" i="4"/>
  <c r="F60" i="4"/>
  <c r="C60" i="4"/>
  <c r="F59" i="4"/>
  <c r="C59" i="4"/>
  <c r="F58" i="4"/>
  <c r="C58" i="4"/>
  <c r="F57" i="4"/>
  <c r="C57" i="4"/>
  <c r="F56" i="4"/>
  <c r="C56" i="4"/>
  <c r="F55" i="4"/>
  <c r="C55" i="4"/>
  <c r="F54" i="4"/>
  <c r="C54" i="4"/>
  <c r="F53" i="4"/>
  <c r="C53" i="4"/>
  <c r="F52" i="4"/>
  <c r="C52" i="4"/>
  <c r="F51" i="4"/>
  <c r="C51" i="4"/>
  <c r="F50" i="4"/>
  <c r="C50" i="4"/>
  <c r="F49" i="4"/>
  <c r="C49" i="4"/>
  <c r="F48" i="4"/>
  <c r="C48" i="4"/>
  <c r="F47" i="4"/>
  <c r="C47" i="4"/>
  <c r="F46" i="4"/>
  <c r="C46" i="4"/>
  <c r="F45" i="4"/>
  <c r="C45" i="4"/>
  <c r="F44" i="4"/>
  <c r="C44" i="4"/>
  <c r="F43" i="4"/>
  <c r="C43" i="4"/>
  <c r="F42" i="4"/>
  <c r="C42" i="4"/>
  <c r="F41" i="4"/>
  <c r="C41" i="4"/>
  <c r="F40" i="4"/>
  <c r="C40" i="4"/>
  <c r="F39" i="4"/>
  <c r="C39" i="4"/>
  <c r="F38" i="4"/>
  <c r="C38" i="4"/>
  <c r="F37" i="4"/>
  <c r="C37" i="4"/>
  <c r="F36" i="4"/>
  <c r="C36" i="4"/>
  <c r="F35" i="4"/>
  <c r="C35" i="4"/>
  <c r="F34" i="4"/>
  <c r="C34" i="4"/>
  <c r="F33" i="4"/>
  <c r="C33" i="4"/>
  <c r="F32" i="4"/>
  <c r="C32" i="4"/>
  <c r="F31" i="4"/>
  <c r="C31" i="4"/>
  <c r="F30" i="4"/>
  <c r="C30" i="4"/>
  <c r="F29" i="4"/>
  <c r="C29" i="4"/>
  <c r="F28" i="4"/>
  <c r="C28" i="4"/>
  <c r="F27" i="4"/>
  <c r="C27" i="4"/>
  <c r="F26" i="4"/>
  <c r="C26" i="4"/>
  <c r="F25" i="4"/>
  <c r="C25" i="4"/>
  <c r="F24" i="4"/>
  <c r="C24" i="4"/>
  <c r="F23" i="4"/>
  <c r="C23" i="4"/>
  <c r="F22" i="4"/>
  <c r="C22" i="4"/>
  <c r="F21" i="4"/>
  <c r="C21" i="4"/>
  <c r="F20" i="4"/>
  <c r="C20" i="4"/>
  <c r="F19" i="4"/>
  <c r="C19" i="4"/>
  <c r="F18" i="4"/>
  <c r="C18" i="4"/>
  <c r="F17" i="4"/>
  <c r="C17" i="4"/>
  <c r="F16" i="4"/>
  <c r="C16" i="4"/>
  <c r="F15" i="4"/>
  <c r="C15" i="4"/>
  <c r="F14" i="4"/>
  <c r="C14" i="4"/>
  <c r="F13" i="4"/>
  <c r="C13" i="4"/>
  <c r="F12" i="4"/>
  <c r="C12" i="4"/>
  <c r="F11" i="4"/>
  <c r="C11" i="4"/>
  <c r="F10" i="4"/>
  <c r="C10" i="4"/>
  <c r="F9" i="4"/>
  <c r="C9" i="4"/>
  <c r="F8" i="4"/>
  <c r="C8" i="4"/>
  <c r="F7" i="4"/>
  <c r="C7" i="4"/>
  <c r="F6" i="4"/>
  <c r="C6" i="4"/>
  <c r="F5" i="4"/>
  <c r="C5" i="4"/>
  <c r="F4" i="4"/>
  <c r="C4" i="4"/>
  <c r="F3" i="4"/>
  <c r="C3" i="4"/>
  <c r="F2" i="4"/>
  <c r="C2" i="4"/>
  <c r="W47" i="2"/>
  <c r="U47" i="2"/>
  <c r="S47" i="2"/>
  <c r="Q47" i="2"/>
  <c r="W46" i="2"/>
  <c r="U46" i="2"/>
  <c r="S46" i="2"/>
  <c r="Q46" i="2"/>
  <c r="W45" i="2"/>
  <c r="U45" i="2"/>
  <c r="S45" i="2"/>
  <c r="Q45" i="2"/>
  <c r="C20" i="1"/>
  <c r="C15" i="1"/>
</calcChain>
</file>

<file path=xl/sharedStrings.xml><?xml version="1.0" encoding="utf-8"?>
<sst xmlns="http://schemas.openxmlformats.org/spreadsheetml/2006/main" count="1972" uniqueCount="560">
  <si>
    <t>Paso</t>
  </si>
  <si>
    <t>Descripción</t>
  </si>
  <si>
    <t>Instrucciones</t>
  </si>
  <si>
    <t>Nominar 4 colegios</t>
  </si>
  <si>
    <t>Ve a hoja "Colegios a invitar" de este archivo</t>
  </si>
  <si>
    <t xml:space="preserve">Motivar a los 4 colegios a postular un aula </t>
  </si>
  <si>
    <t>Envía mensaje de motivación a los 4 colegios nominados en WhatsApp para que postulen un aula</t>
  </si>
  <si>
    <t>Asignación de 2 colegios elegidos: Revisa la información de los 2 colegios asignados donde debes hacer los procesos</t>
  </si>
  <si>
    <t>Ve a la hoja "Colegios asignados y progreso implementación"</t>
  </si>
  <si>
    <t>Contacta los 2 colegios asignados y escribe para agendar los espacios</t>
  </si>
  <si>
    <t>Descargar informnación del aula</t>
  </si>
  <si>
    <t>Información de cada aula y lista de estudiantes en este link</t>
  </si>
  <si>
    <t>https://1drv.ms/f/c/07be1db82bb04b22/Er4lBvVUAlJFk9fXliOuNTsBbkvDnxzNuhTZIKmWW2rpPA?e=qdfBVg</t>
  </si>
  <si>
    <t>Realiza los 4 espacios con el colegio y las aulas asignadas</t>
  </si>
  <si>
    <t xml:space="preserve">Llenar Forms de cada actividad </t>
  </si>
  <si>
    <t>Llenar formulario de seguimiento de actividades después de cada sesión (El acta de la sesión se creará automáticamente a partir de este archivo)</t>
  </si>
  <si>
    <t>https://forms.office.com/r/3tVDGhzsng</t>
  </si>
  <si>
    <t>Descargar el acta</t>
  </si>
  <si>
    <t>Link para descargar actas de cada sesión</t>
  </si>
  <si>
    <r>
      <rPr>
        <u/>
        <sz val="10"/>
        <color rgb="FF1155CC"/>
        <rFont val="Arial"/>
      </rPr>
      <t>Actas Ronda 2</t>
    </r>
  </si>
  <si>
    <t>Link al curriculum</t>
  </si>
  <si>
    <t>https://educacionbogota-my.sharepoint.com/:b:/g/personal/jjamaica_educacionbogota_gov_co/EVfarnSHzPpCrMS-8-NZcRMBpXPt5TgseJ0DiMsLYymq7w?e=hF6d4H</t>
  </si>
  <si>
    <t>Link a los términos y condiciones del proyecto</t>
  </si>
  <si>
    <t>https://rb.gy/gj76nt</t>
  </si>
  <si>
    <t>Link de postulación del Aula</t>
  </si>
  <si>
    <t>https://rb.gy/mem0a5</t>
  </si>
  <si>
    <t>Link Whatsapp de contacto para cualquier pregunta</t>
  </si>
  <si>
    <t xml:space="preserve">Mensaje Invitación en WA </t>
  </si>
  <si>
    <r>
      <t xml:space="preserve">📢 Desde la Oficina de Convivencia Escolar (OCE) de la Secretaría de Educación del Distrito (SED), en el marco del programa Escuelas con Emociones, invitamos a las aulas de 7.º a 9.º grado 📚 que estén enfrentando conflictividad Tipo I, a postularse al Proceso de Fortalecimiento de Habilidades Socioemocionales para la Gestión de Conflictos.
Este proceso incluye 4 sesiones facilitadas por profesionales de la OCE, orientadas a:
✅ Fortalecer los vínculos entre estudiantes
✅ Promover la reflexión sobre los roles en los conflictos y desnaturalizar la violencia
✅ Desarrollar habilidades como el autoconocimiento, la toma de decisiones y la empatía
✅ Brindar herramientas prácticas para manejar conflictos actuales y prevenir futuros
📌 Postula tu aula aquí: </t>
    </r>
    <r>
      <rPr>
        <u/>
        <sz val="10"/>
        <color rgb="FF1155CC"/>
        <rFont val="Arial"/>
      </rPr>
      <t>https://rb.gy/mem0a5</t>
    </r>
    <r>
      <rPr>
        <sz val="10"/>
        <color rgb="FF000000"/>
        <rFont val="Arial"/>
        <scheme val="minor"/>
      </rPr>
      <t xml:space="preserve">
📄 Consulta los términos y condiciones del proyecto (que también encontraras en la carta enviada al colegio): </t>
    </r>
    <r>
      <rPr>
        <u/>
        <sz val="10"/>
        <color rgb="FF1155CC"/>
        <rFont val="Arial"/>
      </rPr>
      <t>https://rb.gy/gj76nt</t>
    </r>
    <r>
      <rPr>
        <sz val="10"/>
        <color rgb="FF000000"/>
        <rFont val="Arial"/>
        <scheme val="minor"/>
      </rPr>
      <t xml:space="preserve">
🤝 ¡Contamos con tu participación!
Ten en cuenta que:
•⁠  ⁠La participación es voluntaria
•⁠  ⁠Cada colegio puede postular una sola aula
•⁠  ⁠⁠Todos los colegios que postulen tendrán la misma oportunidad de ser acompañados, sin embargo la postulación no asegura el acompañamiento.
•⁠  ⁠El proceso será liderado por profesionales de la OCE, con apoyo de un miembro del colegio
•⁠  ⁠En nuestro compromiso por comprender el impacto de las intervenciones de la oficina, se realizará una encuesta a todas las aulas postuladas al finalizar el año académico. Los resultados de la encuesta serán compartidos con las instituciones participantes para apoyar su labor pedagógica y de convivencia escolar 🏫
Cualquier duda sobre el proceso escribe al siguiente contacto ⬇️</t>
    </r>
  </si>
  <si>
    <t>Link Whatsapp de contacto</t>
  </si>
  <si>
    <r>
      <rPr>
        <b/>
        <sz val="13"/>
        <rFont val="Arial"/>
      </rPr>
      <t xml:space="preserve">Información del Aula Elegida para el Proceso de Fortalecimiento de Habilidades Socioemocionales para la Gestión de Conflictos
</t>
    </r>
    <r>
      <rPr>
        <b/>
        <sz val="10"/>
        <rFont val="Arial"/>
      </rPr>
      <t xml:space="preserve">Es muy importante por favor </t>
    </r>
    <r>
      <rPr>
        <b/>
        <sz val="10"/>
        <color rgb="FFCC0000"/>
        <rFont val="Arial"/>
      </rPr>
      <t>realizar el proceso únicamente en el colegio y aula asignados, no llevarlo a cabo</t>
    </r>
    <r>
      <rPr>
        <b/>
        <sz val="10"/>
        <rFont val="Arial"/>
      </rPr>
      <t xml:space="preserve"> en ningún otro lugar, incluso si el colegio así lo solicita.
Respecto a la fecha límite, mientras más pronto se complete el proceso, es mejor. El plazo máximo para completarlo es el 30 de septiembre 🙌🏻
Información de cada aula y lista de estudiantes en este </t>
    </r>
    <r>
      <rPr>
        <b/>
        <u/>
        <sz val="10"/>
        <color rgb="FF1155CC"/>
        <rFont val="Arial"/>
      </rPr>
      <t>link</t>
    </r>
  </si>
  <si>
    <t>Sesión 1</t>
  </si>
  <si>
    <t>Sesión 2</t>
  </si>
  <si>
    <t>Sesión 3</t>
  </si>
  <si>
    <t>Sesión 4</t>
  </si>
  <si>
    <t>Si finalizó antes del 15 dejar primero, antes del 22 dejar en el medio, antes de octubre dejar al final, y el resto lo más tarde posible</t>
  </si>
  <si>
    <t>Equipo</t>
  </si>
  <si>
    <t>Gestor(a)</t>
  </si>
  <si>
    <t>DANE Colegio</t>
  </si>
  <si>
    <t>N Localidad</t>
  </si>
  <si>
    <t>Localidad</t>
  </si>
  <si>
    <t>Colegio</t>
  </si>
  <si>
    <t>Jornada</t>
  </si>
  <si>
    <t>Aula</t>
  </si>
  <si>
    <t>Estudiantes</t>
  </si>
  <si>
    <t>Director(a) de curso</t>
  </si>
  <si>
    <t>Contacto en Colegio</t>
  </si>
  <si>
    <t>Rol</t>
  </si>
  <si>
    <t>Celular</t>
  </si>
  <si>
    <t>Comentarios</t>
  </si>
  <si>
    <t>Fecha1</t>
  </si>
  <si>
    <t>Estado1</t>
  </si>
  <si>
    <t>Fecha2</t>
  </si>
  <si>
    <t>Estado2</t>
  </si>
  <si>
    <t>Fecha3</t>
  </si>
  <si>
    <t>Estado3</t>
  </si>
  <si>
    <t>Fecha4</t>
  </si>
  <si>
    <t>Estado4</t>
  </si>
  <si>
    <t>Orden Encuesta</t>
  </si>
  <si>
    <t>Hostigamiento</t>
  </si>
  <si>
    <t>TANIA</t>
  </si>
  <si>
    <t>Hostigamiento-TATAN</t>
  </si>
  <si>
    <t>BOSA</t>
  </si>
  <si>
    <t>COLEGIO LEONARDO POSADA PEDRAZA (IED)</t>
  </si>
  <si>
    <t>MAÑANA</t>
  </si>
  <si>
    <t>Carolina Novoa</t>
  </si>
  <si>
    <t>Jacqueline Ramírez</t>
  </si>
  <si>
    <t>Coordinador(a)</t>
  </si>
  <si>
    <t>Completada</t>
  </si>
  <si>
    <t>Agendada</t>
  </si>
  <si>
    <t>Dejar primero/Medio</t>
  </si>
  <si>
    <t>CC</t>
  </si>
  <si>
    <t>MARCE</t>
  </si>
  <si>
    <t>CC-MARCE</t>
  </si>
  <si>
    <t>USME</t>
  </si>
  <si>
    <t>COLEGIO SAN CAYETANO (IED)</t>
  </si>
  <si>
    <t>Jeisson Díaz</t>
  </si>
  <si>
    <t>Luz Angelica cubillos</t>
  </si>
  <si>
    <t>Rector(a)</t>
  </si>
  <si>
    <t>Dejar para el final</t>
  </si>
  <si>
    <t>MABEL</t>
  </si>
  <si>
    <t>CC-MABEL</t>
  </si>
  <si>
    <t>COLEGIO LOS NARANJOS (IED)</t>
  </si>
  <si>
    <t>ÚNICA</t>
  </si>
  <si>
    <t>NATALY GÓMEZ</t>
  </si>
  <si>
    <t>Karen Gonzalez</t>
  </si>
  <si>
    <t>JEIMMY</t>
  </si>
  <si>
    <t>CC-JEIMMY</t>
  </si>
  <si>
    <t>KENNEDY</t>
  </si>
  <si>
    <t>COLEGIO CLASS (IED)</t>
  </si>
  <si>
    <t>Mauricio Medina</t>
  </si>
  <si>
    <t>Natalia Monroy Garibello</t>
  </si>
  <si>
    <t>Orientador(a)</t>
  </si>
  <si>
    <t>Dejar en el medio</t>
  </si>
  <si>
    <t>Aulas</t>
  </si>
  <si>
    <t>SAYLLA MEDINA</t>
  </si>
  <si>
    <t>Aulas - SAYLLA MEDINA - 43</t>
  </si>
  <si>
    <t>USAQUEN</t>
  </si>
  <si>
    <t>COLEGIO DIVINO MAESTRO (IED)</t>
  </si>
  <si>
    <t>TARDE</t>
  </si>
  <si>
    <t>Nancy Jojoa</t>
  </si>
  <si>
    <t>Jenny Santos</t>
  </si>
  <si>
    <t>Dejar para Noviembre (no se ha podido empezar)</t>
  </si>
  <si>
    <t>STEPHY</t>
  </si>
  <si>
    <t>Aulas - LILIANA GOMEZ - 31</t>
  </si>
  <si>
    <t>SANTAFE</t>
  </si>
  <si>
    <t>COLEGIO EXTERNADO NACIONAL CAMILO TORRES (IED)</t>
  </si>
  <si>
    <t>JOHANNA PATRICIA VARGAS SÁNCHEZ</t>
  </si>
  <si>
    <t>DIEGO ARMANDO VILLA ROJAS</t>
  </si>
  <si>
    <t>LINA BONILLA</t>
  </si>
  <si>
    <t>Aulas - LINA BONILLA - 33</t>
  </si>
  <si>
    <t>COLEGIO FELIZA BURSZTYN (IED)</t>
  </si>
  <si>
    <t>Lady Julio</t>
  </si>
  <si>
    <t>Miguel Yesid Ramirez Torres</t>
  </si>
  <si>
    <t>LINA CAMACHO</t>
  </si>
  <si>
    <t>Aulas - LINA CAMACHO - 35</t>
  </si>
  <si>
    <t>CIUDAD BOLIVAR</t>
  </si>
  <si>
    <t>COLEGIO CIUDAD BOLIVAR - ARGENTINA (IED)</t>
  </si>
  <si>
    <t>MARIANA ELIZABETH MONTOYA ALBORNOZ</t>
  </si>
  <si>
    <t xml:space="preserve">Antes de semana de receso </t>
  </si>
  <si>
    <t>CAROLINA GONZÁLEZ SALGADO</t>
  </si>
  <si>
    <t>Aulas - CAROLINA GONZÁLEZ SALGADO - 1</t>
  </si>
  <si>
    <t>RAFAEL URIBE URIBE</t>
  </si>
  <si>
    <t>COLEGIO BRAVO PAEZ (IED)</t>
  </si>
  <si>
    <t>Adriana Ortiz Alvarado</t>
  </si>
  <si>
    <t>Ibeth Marín</t>
  </si>
  <si>
    <t>FELIPE LEDESMA</t>
  </si>
  <si>
    <t>Aulas - FELIPE LEDESMA - 17</t>
  </si>
  <si>
    <t>COLEGIO JACKELINE (IED)</t>
  </si>
  <si>
    <t>5T0801</t>
  </si>
  <si>
    <t>Luis Fernando Puentes</t>
  </si>
  <si>
    <t>Juan Sebastian Almanza Alfonso</t>
  </si>
  <si>
    <t>DANNA ORDOÑEZ</t>
  </si>
  <si>
    <t>Aulas - DANNA ORDOÑEZ - 7</t>
  </si>
  <si>
    <t>COLEGIO REPUBLICA FEDERAL DE ALEMANIA (IED)</t>
  </si>
  <si>
    <t>Norma Patricia Zambrano Hernandez</t>
  </si>
  <si>
    <t>Oscar Eduardo Fajardo Maldonado</t>
  </si>
  <si>
    <t>Por agendar</t>
  </si>
  <si>
    <t>DIEGO BOCANEGRA</t>
  </si>
  <si>
    <t>Aulas - DIEGO BOCANEGRA - 9</t>
  </si>
  <si>
    <t>SUBA</t>
  </si>
  <si>
    <t>COLEGIO NUEVA COLOMBIA (IED)</t>
  </si>
  <si>
    <t>MARISOL PADILA BAQUEZ</t>
  </si>
  <si>
    <t>NELLY CASTAÑEDA CARDENAS</t>
  </si>
  <si>
    <t>HELENA CASTILLO</t>
  </si>
  <si>
    <t>Aulas - HELENA CASTILLO - 21</t>
  </si>
  <si>
    <t>COLEGIO KIMI PERNIA DOMICO (IED)</t>
  </si>
  <si>
    <t>Yuliana Carreño</t>
  </si>
  <si>
    <t>Lorena Peña</t>
  </si>
  <si>
    <t>TANNIA NEMEGUEN</t>
  </si>
  <si>
    <t>Aulas - TANNIA NEMEGUEN - 45</t>
  </si>
  <si>
    <t>COLEGIO JOSE ANTONIO GALAN (IED)</t>
  </si>
  <si>
    <t>Astrid Alvarado</t>
  </si>
  <si>
    <t>Eduardo García Sánchez</t>
  </si>
  <si>
    <t>Aulas - FELIPE LEDESMA - 18</t>
  </si>
  <si>
    <t>COLEGIO INSTITUTO TECNICO RODRIGO DE TRIANA (IED)</t>
  </si>
  <si>
    <t>Esperanza Graciela Mena Usaquén</t>
  </si>
  <si>
    <t>Jessica Penagos Díaz</t>
  </si>
  <si>
    <t>GISELA CRUZ</t>
  </si>
  <si>
    <t>Aulas - GISELA CRUZ - 19</t>
  </si>
  <si>
    <t>SAN CRISTOBAL</t>
  </si>
  <si>
    <t>COLEGIO JOSE JOAQUIN CASTRO MARTINEZ (IED)</t>
  </si>
  <si>
    <t>Luz Elena Pulido</t>
  </si>
  <si>
    <t>María Alejandra Murte Bolívar</t>
  </si>
  <si>
    <t>PAOLA GARZÓN</t>
  </si>
  <si>
    <t>Aulas - PAOLA GARZÓN - 41</t>
  </si>
  <si>
    <t>COLEGIO JOSE FRANCISCO SOCARRAS (IED)</t>
  </si>
  <si>
    <t>GERSON AURELIO MATURANA MORENO</t>
  </si>
  <si>
    <t>FREDY EDUARDO SALAMANCA TAPIAS</t>
  </si>
  <si>
    <t>FABIAN MARÍN</t>
  </si>
  <si>
    <t>Aulas - FABIAN MARÍN - 15</t>
  </si>
  <si>
    <t>TEUSAQUILLO</t>
  </si>
  <si>
    <t>COLEGIO MANUELA BELTRAN (IED)</t>
  </si>
  <si>
    <t>PATRICIA SANABRIA</t>
  </si>
  <si>
    <t>CRISTINA GONZALEZ</t>
  </si>
  <si>
    <t>NICOLAS BARAJAS BAQUERO</t>
  </si>
  <si>
    <t>Aulas - NICOLAS BARAJAS BAQUERO - 39</t>
  </si>
  <si>
    <t>COLEGIO NUEVO SAN ANDRES DE LOS ALTOS (IED)</t>
  </si>
  <si>
    <t>CLARA FONTECHA</t>
  </si>
  <si>
    <t>NELSON FRANCISCO GALEANO MENDOZA</t>
  </si>
  <si>
    <t>CAROLINA VALENCIA</t>
  </si>
  <si>
    <t>Aulas - CAROLINA VALENCIA - 3</t>
  </si>
  <si>
    <t>TUNJUELITO</t>
  </si>
  <si>
    <t>COLEGIO SAN BENITO ABAD (IED)</t>
  </si>
  <si>
    <t>JOSE FERNANDO SALGADO FORERO</t>
  </si>
  <si>
    <t>Francy Angelica Riveros Santa</t>
  </si>
  <si>
    <t>VANESSA NARANJO</t>
  </si>
  <si>
    <t>Aulas - VANESSA NARANJO - 47</t>
  </si>
  <si>
    <t>COLEGIO CIUDAD DE VILLAVICENCIO (IED)</t>
  </si>
  <si>
    <t>Carlos León</t>
  </si>
  <si>
    <t>Dayhana Calderón</t>
  </si>
  <si>
    <t>DANIELA PARRA</t>
  </si>
  <si>
    <t>Aulas - DANIELA PARRA - 5</t>
  </si>
  <si>
    <t>FONTIBON</t>
  </si>
  <si>
    <t>COLEGIO CARLO FEDERICI (IED)</t>
  </si>
  <si>
    <t>Sandra Lorena Gil</t>
  </si>
  <si>
    <t>Ana Paola Carvajal Carvajal</t>
  </si>
  <si>
    <t>LIDA ALBA</t>
  </si>
  <si>
    <t>Aulas - LIDA ALBA - 29</t>
  </si>
  <si>
    <t>COLEGIO LAS AMERICAS (IED)</t>
  </si>
  <si>
    <t>irma cecilia garzon valdez</t>
  </si>
  <si>
    <t>OSCAR FERNANDO ECOBAR MANCIPE</t>
  </si>
  <si>
    <t>Dejar primero</t>
  </si>
  <si>
    <t>MARGARITA CHAUSTRE</t>
  </si>
  <si>
    <t>Aulas - MARGARITA CHAUSTRE - 37</t>
  </si>
  <si>
    <t>LOS MARTIRES</t>
  </si>
  <si>
    <t>COLEGIO LICEO NACIONAL ANTONIA SANTOS (IED)</t>
  </si>
  <si>
    <t>Lorena Velandia</t>
  </si>
  <si>
    <t>Miguel Darío Carrillo Olarte</t>
  </si>
  <si>
    <t>EDNA VANEGAS</t>
  </si>
  <si>
    <t>Aulas - EDNA VANEGAS - 11</t>
  </si>
  <si>
    <t>COLEGIO TECNICO CEDID GUILLERMO CANO ISAZA (IED)</t>
  </si>
  <si>
    <t>Isabel Vargas</t>
  </si>
  <si>
    <t>Claudia González Amórtegui</t>
  </si>
  <si>
    <t>Aulas - FABIAN MARÍN - 16</t>
  </si>
  <si>
    <t>BARRIOS UNIDOS</t>
  </si>
  <si>
    <t>COLEGIO JUAN FRANCISCO BERBEO (IED)</t>
  </si>
  <si>
    <t>Heimy Guerrero</t>
  </si>
  <si>
    <t>Viviana Hernández</t>
  </si>
  <si>
    <t>ESTHER BLACKBORNE</t>
  </si>
  <si>
    <t>Aulas - ESTHER BLACKBORNE - 13</t>
  </si>
  <si>
    <t>PUENTE ARANDA</t>
  </si>
  <si>
    <t>COLEGIO EL JAZMIN (IED)</t>
  </si>
  <si>
    <t>Lindsay Castañeda Ruiz</t>
  </si>
  <si>
    <t>Doris Forero Murillo</t>
  </si>
  <si>
    <t>Aulas - SAYLLA MEDINA - 44</t>
  </si>
  <si>
    <t>COLEGIO SALUDCOOP NORTE (IED)</t>
  </si>
  <si>
    <t>MARIA JENIFER MORALES</t>
  </si>
  <si>
    <t>MARIA YENNIFER MORALES CARRILLO</t>
  </si>
  <si>
    <t>KAREN RUIZ</t>
  </si>
  <si>
    <t>Aulas - KAREN RUIZ - 27</t>
  </si>
  <si>
    <t>ENGATIVA</t>
  </si>
  <si>
    <t>COLEGIO MAGDALENA ORTEGA DE NARIÑO (IED)</t>
  </si>
  <si>
    <t>Oscar Manosalva</t>
  </si>
  <si>
    <t>Monica Patricia Sanjuan Forero</t>
  </si>
  <si>
    <t>Aulas - DANNA ORDOÑEZ - 8</t>
  </si>
  <si>
    <t>COLEGIO COLOMBIA VIVA (IED)</t>
  </si>
  <si>
    <t>Alba Lucia Corchuelo Maldonado</t>
  </si>
  <si>
    <t>Diego Miguel Sánchez Chaves</t>
  </si>
  <si>
    <t xml:space="preserve">El colegio dice que postuló fue jornada de la tarde, entonces se actualiza información </t>
  </si>
  <si>
    <t>Dejar para Noviembre</t>
  </si>
  <si>
    <t>Aulas - NICOLAS BARAJAS BAQUERO - 40</t>
  </si>
  <si>
    <t>COLEGIO NUEVA ESPERANZA (IED)</t>
  </si>
  <si>
    <t>María Teresa Pava</t>
  </si>
  <si>
    <t>Angie Paola Espinosa Duarte</t>
  </si>
  <si>
    <t>Aulas - VANESSA NARANJO - 48</t>
  </si>
  <si>
    <t>COLEGIO ESTANISLAO ZULETA (IED)</t>
  </si>
  <si>
    <t>Yina Lopez</t>
  </si>
  <si>
    <t>Ginna Paola Lopez</t>
  </si>
  <si>
    <t>Aulas - LINA BONILLA - 34</t>
  </si>
  <si>
    <t>COLEGIO TOM ADAMS (IED)</t>
  </si>
  <si>
    <t>DANNY MARCEL MUÑOZ FERNÁNDEZ</t>
  </si>
  <si>
    <t>DANNY MUÑOZ</t>
  </si>
  <si>
    <t>Aulas - EDNA VANEGAS - 12</t>
  </si>
  <si>
    <t>COLEGIO CONFEDERACION BRISAS DEL DIAMANTE (IED)</t>
  </si>
  <si>
    <t>Alexis Gutiérrez</t>
  </si>
  <si>
    <t>ELIZABETH RODRIGUEZ</t>
  </si>
  <si>
    <t>Aulas - LINA CAMACHO - 36</t>
  </si>
  <si>
    <t>COLEGIO GIMNASIO SABIO CALDAS (IED)</t>
  </si>
  <si>
    <t>YISEL MORA GONZALEZ</t>
  </si>
  <si>
    <t>Santiago Espinosa</t>
  </si>
  <si>
    <t>Aulas - CAROLINA GONZÁLEZ SALGADO - 2</t>
  </si>
  <si>
    <t>COLEGIO DIANA TURBAY (IED)</t>
  </si>
  <si>
    <t>Sebastián Balcázar</t>
  </si>
  <si>
    <t>Gustavo Moncada</t>
  </si>
  <si>
    <t>Aulas - MARGARITA CHAUSTRE - 38</t>
  </si>
  <si>
    <t>COLEGIO PANAMERICANO (IED)</t>
  </si>
  <si>
    <t>Laura Cuellar</t>
  </si>
  <si>
    <t>BENJAMIN MOJICA</t>
  </si>
  <si>
    <t>JEASON MATEUS</t>
  </si>
  <si>
    <t>Aulas - JEASON MATEUS - 25</t>
  </si>
  <si>
    <t>COLEGIO REPUBLICA DE CHINA (IED)</t>
  </si>
  <si>
    <t>ALFREDO CORREA</t>
  </si>
  <si>
    <t>JUAN FRANCISCO GOMEZ</t>
  </si>
  <si>
    <t>Aulas - HELENA CASTILLO - 22</t>
  </si>
  <si>
    <t>COLEGIO SAN BERNARDINO (IED)</t>
  </si>
  <si>
    <t>Carlos Andrés Rodríguez</t>
  </si>
  <si>
    <t>Maria Esperanza Vega</t>
  </si>
  <si>
    <t>Aulas - TANNIA NEMEGUEN - 46</t>
  </si>
  <si>
    <t>COLEGIO DE LA BICI (IED)</t>
  </si>
  <si>
    <t>Lady Carolina Vélez Gavilán</t>
  </si>
  <si>
    <t>Eder Rubén Portillo Caicedo</t>
  </si>
  <si>
    <t>Facilitador(a)</t>
  </si>
  <si>
    <t>DANE</t>
  </si>
  <si>
    <t>numero_localidad</t>
  </si>
  <si>
    <t xml:space="preserve">Notificados por WA </t>
  </si>
  <si>
    <t>Notificados teléfonicamente</t>
  </si>
  <si>
    <t>COLEGIO NUEVO HORIZONTE (IED)</t>
  </si>
  <si>
    <t>Sí</t>
  </si>
  <si>
    <t>COLEGIO JORGE SOTO DEL CORRAL (IED)</t>
  </si>
  <si>
    <t>COLEGIO ARBORIZADORA ALTA (IED)</t>
  </si>
  <si>
    <t>COLEGIO JOSE MARTI (IED)</t>
  </si>
  <si>
    <t>COLEGIO JAIRO ANIBAL NIÑO (CED)</t>
  </si>
  <si>
    <t>COLEGIO GUSTAVO RESTREPO (IED)</t>
  </si>
  <si>
    <t>COLEGIO ALBERTO LLERAS CAMARGO (IED)</t>
  </si>
  <si>
    <t>COLEGIO CARLOS PIZARRO LEON GOMEZ (IED)</t>
  </si>
  <si>
    <t>COLEGIO CEDID SAN PABLO (IED)</t>
  </si>
  <si>
    <t>COLEGIO DARIO ECHANDIA (IED)</t>
  </si>
  <si>
    <t>COLEGIO FRANCISCO JAVIER MATIZ (IED)</t>
  </si>
  <si>
    <t>COLEGIO ORLANDO HIGUITA ROJAS (IED)</t>
  </si>
  <si>
    <t>COLEGIO FEMENINO LORENCITA VILLEGAS DE SANTOS (IED)</t>
  </si>
  <si>
    <t>COLEGIO HERNANDO DURAN DUSSAN (IED)</t>
  </si>
  <si>
    <t>COLEGIO USMINIA (IED)</t>
  </si>
  <si>
    <t>COLEGIO SAN CARLOS (IED)</t>
  </si>
  <si>
    <t>COLEGIO EL VIRREY JOSE SOLIS (IED)</t>
  </si>
  <si>
    <t>COLEGIO PABLO NERUDA (IED)</t>
  </si>
  <si>
    <t>COLEGIO VILLA RICA (IED)</t>
  </si>
  <si>
    <t>COLEGIO RICAURTE (IED)</t>
  </si>
  <si>
    <t>COLEGIO VILLAMAR (IED)</t>
  </si>
  <si>
    <t>COLEGIO TECNICO PALERMO (IED)</t>
  </si>
  <si>
    <t>COLEGIO TECNICO BENJAMIN HERRERA (IED)</t>
  </si>
  <si>
    <t>COLEGIO LA ESTRELLITA (IED)</t>
  </si>
  <si>
    <t>COLEGIO LA PALESTINA (IED)</t>
  </si>
  <si>
    <t>COLEGIO ALEJANDRO OBREGON (IED)</t>
  </si>
  <si>
    <t>COLEGIO OFELIA URIBE DE ACOSTA (IED)</t>
  </si>
  <si>
    <t>COLEGIO ALMIRANTE PADILLA (IED)</t>
  </si>
  <si>
    <t>COLEGIO FRANCISCO DE MIRANDA (IED)</t>
  </si>
  <si>
    <t>COLEGIO RAFAEL URIBE URIBE (IED)</t>
  </si>
  <si>
    <t>COLEGIO ANGELA RESTREPO MORENO (IED)</t>
  </si>
  <si>
    <t>COLEGIO MANUEL DEL SOCORRO RODRIGUEZ (IED)</t>
  </si>
  <si>
    <t>ESCUELA TECNOLOGICA INSTITUTO TECNICO CENTRAL</t>
  </si>
  <si>
    <t>COLEGIO CHARRY (IED)</t>
  </si>
  <si>
    <t>COLEGIO EL PORVENIR (IED)</t>
  </si>
  <si>
    <t>COLEGIO FRANCISCO DE PAULA SANTANDER (IED)</t>
  </si>
  <si>
    <t>COLEGIO</t>
  </si>
  <si>
    <t>Estado</t>
  </si>
  <si>
    <t>Postulado</t>
  </si>
  <si>
    <t>Rol Contacto</t>
  </si>
  <si>
    <t>Nombre Contacto</t>
  </si>
  <si>
    <t>dane12_establecimiento_educativo</t>
  </si>
  <si>
    <t>postulado</t>
  </si>
  <si>
    <t>18-RAFAEL URIBE URIBE</t>
  </si>
  <si>
    <t>Colegios que postularon aula</t>
  </si>
  <si>
    <t>6-TUNJUELITO</t>
  </si>
  <si>
    <t>9-FONTIBON</t>
  </si>
  <si>
    <t>DOCENTE LIDER INICIATIVA HUERTA HUELLA VERDE</t>
  </si>
  <si>
    <t>LUIS FERNANDO CARDENAS</t>
  </si>
  <si>
    <t>11-SUBA</t>
  </si>
  <si>
    <t>19-CIUDAD BOLIVAR</t>
  </si>
  <si>
    <t>DOCENTE LIDER INICIATIVA BRISAS CARNAVALERAS - COMPARSA CARNAVAL</t>
  </si>
  <si>
    <t>DIANA CAROLINA NIÑO PARDO</t>
  </si>
  <si>
    <t>IVONNE SIZA</t>
  </si>
  <si>
    <t>COORDINADORA LIDER VILLAMAR, AMIGOS DE LA MONTAÑA</t>
  </si>
  <si>
    <t>Flor Marina Huertas Caballero</t>
  </si>
  <si>
    <t>16-PUENTE ARANDA</t>
  </si>
  <si>
    <t>12-BARRIOS UNIDOS</t>
  </si>
  <si>
    <t>LILIANA GOMEZ</t>
  </si>
  <si>
    <t>13-TEUSAQUILLO</t>
  </si>
  <si>
    <t>8-KENNEDY</t>
  </si>
  <si>
    <t>4-SAN CRISTOBAL</t>
  </si>
  <si>
    <t>7-BOSA</t>
  </si>
  <si>
    <t>10-ENGATIVA</t>
  </si>
  <si>
    <t>3-SANTAFE</t>
  </si>
  <si>
    <t>14-LOS MARTIRES</t>
  </si>
  <si>
    <t>RECTOR LIDER DE PROYECTOS DE DIVERSIDAD</t>
  </si>
  <si>
    <t>HUGO FLORIDO</t>
  </si>
  <si>
    <t>5-USME</t>
  </si>
  <si>
    <t>COLEGIO SOLEDAD ACOSTA DE SAMPER (IED)</t>
  </si>
  <si>
    <t>1-USAQUEN</t>
  </si>
  <si>
    <t>ORIENTADORA LIDER Experiencia  “Jóvenes líderes pares en salud sexual y reproductiva”.</t>
  </si>
  <si>
    <t>DOCENTE LIDER INICIATIVA Nuestro tejido para la Paz</t>
  </si>
  <si>
    <t>Deisy Delgado Huerfano</t>
  </si>
  <si>
    <t>Rector</t>
  </si>
  <si>
    <t>Hernando Martinez</t>
  </si>
  <si>
    <t>COORDINADOR LIDER CONVIVENCIAL</t>
  </si>
  <si>
    <t>BENJAMIN</t>
  </si>
  <si>
    <t>Rector
Orientadora</t>
  </si>
  <si>
    <t>Gilberto Moreno
Sandra Avella</t>
  </si>
  <si>
    <t>3156463476
3157529434</t>
  </si>
  <si>
    <t>Hilba Guerrero</t>
  </si>
  <si>
    <t>COLEGIO RUFINO JOSE CUERVO (IED)</t>
  </si>
  <si>
    <t>Coordinador Jornada de la Mañana sede a</t>
  </si>
  <si>
    <t>Darío Mora</t>
  </si>
  <si>
    <t>COLEGIO VENECIA (IED)</t>
  </si>
  <si>
    <t>Orientador Jornada Tarde
Coordinador Jornada Mañana</t>
  </si>
  <si>
    <t>Yeferson
Hector Rosero</t>
  </si>
  <si>
    <t>314 5121577
300 7641170</t>
  </si>
  <si>
    <t>COLEGIO ANTONIO VAN UDEN (IED)</t>
  </si>
  <si>
    <t>DOCENTE LIDER INICIATIVA APRENDIENDO JUNTOS... UNA EXPERIENCIA INCLUSIVA</t>
  </si>
  <si>
    <t>LUZ HELENA CACERES RAMOS</t>
  </si>
  <si>
    <t>COLEGIO COSTA RICA (IED)</t>
  </si>
  <si>
    <t>DOCENTE LIDER INICIATIVA POR UN COLEGIO QUE VALORE Y RESPETE LA DIVERSIDAD CON CIUDADANOS QUE CONTRIBUYAN A LA PAZ</t>
  </si>
  <si>
    <t>PATRICIAP PATIÑO SANABRIA</t>
  </si>
  <si>
    <t>COLEGIO FILARMONICO SIMON BOLIVAR (IED)</t>
  </si>
  <si>
    <t>COLEGIO GERARDO MOLINA RAMIREZ (IED)</t>
  </si>
  <si>
    <t>COLEGIO JOSE JOAQUIN CASAS (IED)</t>
  </si>
  <si>
    <t>RECTOR</t>
  </si>
  <si>
    <t xml:space="preserve">LUIS EDUARDO </t>
  </si>
  <si>
    <t xml:space="preserve">No tiene auals de 7 a 9 con necesidad, propone un aula de 6to. </t>
  </si>
  <si>
    <t>COLEGIO LA MERCED (IED)</t>
  </si>
  <si>
    <t>Docente</t>
  </si>
  <si>
    <t>Yenny Diaz</t>
  </si>
  <si>
    <t>COLEGIO JUAN EVANGELISTA GOMEZ (IED)</t>
  </si>
  <si>
    <t>COLEGIO LA VICTORIA (IED)</t>
  </si>
  <si>
    <t>DOCENTE LIDER INICIATIVA Emisora La Victoria La Voz de la Convivencia</t>
  </si>
  <si>
    <t>ERNESTO PERDOMO RAMÍREZ</t>
  </si>
  <si>
    <t>DOCENTE LIDER INICIATIVA APRENDIENDO JUNTOS LA EXPERIENCIA DE LA VIDA</t>
  </si>
  <si>
    <t>Blanca María Peralta Guachetá</t>
  </si>
  <si>
    <t>COLEGIO EL RODEO (IED)</t>
  </si>
  <si>
    <t>COLEGIO FLORENTINO GONZALEZ (IED)</t>
  </si>
  <si>
    <t>COLEGIO RAFAEL NUÑEZ (IED)</t>
  </si>
  <si>
    <t>DOCENTE LIDER INICIATIVA Espacios para convivir y florecer</t>
  </si>
  <si>
    <t>DIANA PACHON</t>
  </si>
  <si>
    <t>COLEGIO VEINTE DE JULIO (IED)</t>
  </si>
  <si>
    <t>DOCENTE LIDER ''A producir desde la escuela'' iniciativa desde las experiencias, practicas artísticas y culturales en un territorio de paz.</t>
  </si>
  <si>
    <t>Richard Novoa</t>
  </si>
  <si>
    <t>COLEGIO INSTITUTO TECNICO LAUREANO GOMEZ (IED)</t>
  </si>
  <si>
    <t>DOCENTE LIDER INICIATIVA EL PODER DE LA PALABRA</t>
  </si>
  <si>
    <t>JENNY SÁNCHEZ GARNICA</t>
  </si>
  <si>
    <t>COLEGIO NIDIA QUINTERO DE TURBAY (IED)</t>
  </si>
  <si>
    <t>DOCENTE LIDER INICIATIVA Green Power</t>
  </si>
  <si>
    <t>Senayda Roa Perilla</t>
  </si>
  <si>
    <t>COLEGIO NUEVA CONSTITUCION (IED)</t>
  </si>
  <si>
    <t>COLEGIO TABORA (IED)</t>
  </si>
  <si>
    <t>COLEGIO FERNANDO SOTO APARICIO (IED)</t>
  </si>
  <si>
    <t>COLEGIO PROSPERO PINZON (IED)</t>
  </si>
  <si>
    <t>COLEGIO ANTONIO JOSE URIBE (IED)</t>
  </si>
  <si>
    <t>COLEGIO MANUEL ELKIN PATARROYO (IED)</t>
  </si>
  <si>
    <t>Dificel que den fechas porque el rector está enfermo.</t>
  </si>
  <si>
    <t>COLEGIO FERNANDO MAZUERA VILLEGAS (IED)</t>
  </si>
  <si>
    <t>Colegio díficil de concretar, se cambia por la jornada tarde del Higuita</t>
  </si>
  <si>
    <t>Elige 4 colegios para invitarlos al Proceso de Fortalecimiento de HSE para la Gestión de Conflictos. De los 4 elegiremos 2 al azar.</t>
  </si>
  <si>
    <r>
      <rPr>
        <b/>
        <sz val="12"/>
        <color theme="1"/>
        <rFont val="&quot;Arial Narrow&quot;, sans-serif"/>
      </rPr>
      <t xml:space="preserve">GESTOR SED (A) </t>
    </r>
    <r>
      <rPr>
        <b/>
        <sz val="12"/>
        <color rgb="FFFF0000"/>
        <rFont val="&quot;Arial Narrow&quot;, sans-serif"/>
      </rPr>
      <t>(Verifica que tu nombre corresponda a tus colegios)</t>
    </r>
  </si>
  <si>
    <t>LOCALIDAD</t>
  </si>
  <si>
    <t>Codigo DANE Colegio</t>
  </si>
  <si>
    <t>COLEGIOS</t>
  </si>
  <si>
    <t>Ya en ronda 1</t>
  </si>
  <si>
    <t>Incluir</t>
  </si>
  <si>
    <t>order</t>
  </si>
  <si>
    <t>No Incluir</t>
  </si>
  <si>
    <t>COLEGIO ALFREDO IRIARTE (IED)</t>
  </si>
  <si>
    <t>COLEGIO CLEMENCIA HOLGUIN DE URDANETA (IED)</t>
  </si>
  <si>
    <t>COLEGIO EL LIBERTADOR (IED)</t>
  </si>
  <si>
    <t>COLEGIO MARIA CANO (IED)</t>
  </si>
  <si>
    <t>COLEGIO MISAEL PASTRANA BORRERO (IED)</t>
  </si>
  <si>
    <t>Incluido en 2025-1</t>
  </si>
  <si>
    <t>COLEGIO RESTREPO MILLAN (IED)</t>
  </si>
  <si>
    <t>COLEGIO CIUDAD DE BOGOTA (IED)</t>
  </si>
  <si>
    <t>COLEGIO INSTITUTO TECNICO INDUSTRIAL PILOTO (IED)</t>
  </si>
  <si>
    <t>COLEGIO ISLA DEL SOL (IED)</t>
  </si>
  <si>
    <t>COLEGIO INSTITUTO TECNICO INTERNACIONAL (IED)</t>
  </si>
  <si>
    <t>COLEGIO LA FELICIDAD (IED)</t>
  </si>
  <si>
    <t>COLEGIO LUIS ANGEL ARANGO (IED)</t>
  </si>
  <si>
    <t>COLEGIO MARIA JOSEFA CANELONES (IED)</t>
  </si>
  <si>
    <t>COLEGIO RODRIGO ARENAS BETANCOURT (IED)</t>
  </si>
  <si>
    <t>COLEGIO ENRIQUE OLAYA HERRERA (IED)</t>
  </si>
  <si>
    <t>COLEGIO LICEO FEMENINO DE CUNDINAMARCA MERCEDES NARIÑO (IED)</t>
  </si>
  <si>
    <t>COLEGIO RAFAEL DELGADO SALGUERO (IED)</t>
  </si>
  <si>
    <t>COLEGIO REINO DE HOLANDA (IED)</t>
  </si>
  <si>
    <t>COLEGIO SAN AGUSTIN (IED)</t>
  </si>
  <si>
    <t>COLEGIO DELIA ZAPATA OLIVELLA (IED)</t>
  </si>
  <si>
    <t>COLEGIO GUSTAVO MORALES MORALES (IED)</t>
  </si>
  <si>
    <t>COLEGIO INSTITUTO TECNICO DISTRITAL JULIO FLOREZ (IED)</t>
  </si>
  <si>
    <t>COLEGIO TIBABUYES UNIVERSAL (IED)</t>
  </si>
  <si>
    <t>COLEGIO ACACIA II (IED)</t>
  </si>
  <si>
    <t>COLEGIO COMPARTIR RECUERDO (IED)</t>
  </si>
  <si>
    <t>COLEGIO EL ENSUEÑO (IED)</t>
  </si>
  <si>
    <t>COLEGIO EL MINUTO DE BUENOS AIRES (IED)</t>
  </si>
  <si>
    <t>COLEGIO FANNY MIKEY (IED)</t>
  </si>
  <si>
    <t>COLEGIO REPUBLICA DE MEXICO (IED)</t>
  </si>
  <si>
    <t>COLEGIO ANDRES BELLO (IED)</t>
  </si>
  <si>
    <t>COLEGIO MARCO ANTONIO CARREÑO SILVA (IED)</t>
  </si>
  <si>
    <t>COLEGIO SILVERIA ESPINOSA DE RENDON (IED)</t>
  </si>
  <si>
    <t>COLEGIO SORRENTO (IED)</t>
  </si>
  <si>
    <t>COLEGIO ALVARO GOMEZ HURTADO (IED)</t>
  </si>
  <si>
    <t>COLEGIO GONZALO ARANGO (IED)</t>
  </si>
  <si>
    <t>COLEGIO REPUBLICA DOMINICANA (IED)</t>
  </si>
  <si>
    <t>COLEGIO VIRGINIA GUTIERREZ DE PINEDA (IED)</t>
  </si>
  <si>
    <t>COLEGIO CARLOS ARTURO TORRES (IED)</t>
  </si>
  <si>
    <t>COLEGIO GABRIEL BETANCOURT MEJIA (IED)</t>
  </si>
  <si>
    <t>COLEGIO ISABEL II (IED)</t>
  </si>
  <si>
    <t>COLEGIO JAIME HERNANDO GARZON FORERO (IED)</t>
  </si>
  <si>
    <t>COLEGIO NELSON MANDELA (IED)</t>
  </si>
  <si>
    <t>COLEGIO MORALBA SURORIENTAL (IED)</t>
  </si>
  <si>
    <t>COLEGIO NUEVA ROMA (IED)</t>
  </si>
  <si>
    <t>Ya postulado por Competencias ciudadanas</t>
  </si>
  <si>
    <t>COLEGIO SAN JOSE SUR ORIENTAL (IED)</t>
  </si>
  <si>
    <t>COLEGIO CARLOS ALBAN HOLGUIN (IED)</t>
  </si>
  <si>
    <t>COLEGIO CIUDADELA EDUCATIVA DE BOSA (IED)</t>
  </si>
  <si>
    <t>COLEGIO GERMAN ARCINIEGAS (IED)</t>
  </si>
  <si>
    <t>COLEGIO JORGE ISAACS (IED)</t>
  </si>
  <si>
    <t>COLEGIO GLORIA VALENCIA DE CASTAÑO (IED)</t>
  </si>
  <si>
    <t>COLEGIO JUANA ESCOBAR (IED)</t>
  </si>
  <si>
    <t>COLEGIO NUEVA DELHI (IED)</t>
  </si>
  <si>
    <t>COLEGIO GENERAL SANTANDER (IED)</t>
  </si>
  <si>
    <t>COLEGIO JORGE GAITAN CORTES (IED)</t>
  </si>
  <si>
    <t>COLEGIO MIGUEL ANTONIO CARO (IED)</t>
  </si>
  <si>
    <t>COLEGIO SAN JOSE NORTE (IED)</t>
  </si>
  <si>
    <t>COLEGIO BOLIVIA (IED)</t>
  </si>
  <si>
    <t>COLEGIO FLORIDABLANCA (IED)</t>
  </si>
  <si>
    <t>COLEGIO INSTITUTO TECNICO INDUSTRIAL FRANCISCO JOSE DE CALDAS (IED)</t>
  </si>
  <si>
    <t>COLEGIO INSTITUTO TECNICO JUAN DEL CORRAL (IED)</t>
  </si>
  <si>
    <t>COLEGIO MANUELA AYALA DE GAITAN (IED)</t>
  </si>
  <si>
    <t>COLEGIO NACIONES UNIDAS (IED)</t>
  </si>
  <si>
    <t>COLEGIO ROBERT F. KENNEDY (IED)</t>
  </si>
  <si>
    <t>COLEGIO ALQUERIA DE LA FRAGUA (IED)</t>
  </si>
  <si>
    <t>COLEGIO GENERAL GUSTAVO ROJAS PINILLA (IED)</t>
  </si>
  <si>
    <t>COLEGIO LA FLORESTA SUR (IED)</t>
  </si>
  <si>
    <t>COLEGIO MANUEL CEPEDA VARGAS (IED)</t>
  </si>
  <si>
    <t>COLEGIO AULAS COLOMBIANAS SAN LUIS (IED)</t>
  </si>
  <si>
    <t>COLEGIO EL VERJON (IED)</t>
  </si>
  <si>
    <t>COLEGIO LOS PINOS (IED)</t>
  </si>
  <si>
    <t>COLEGIO POLICARPA SALAVARRIETA (IED)</t>
  </si>
  <si>
    <t>COLEGIO EL JAPON (IED)</t>
  </si>
  <si>
    <t>COLEGIO SAN JOSE (IED)</t>
  </si>
  <si>
    <t>COLEGIO SAN RAFAEL (IED)</t>
  </si>
  <si>
    <t>COLEGIO TERESA MARTINEZ DE VARELA (IED)</t>
  </si>
  <si>
    <t>COLEGIO ANTONIO GARCIA (IED)</t>
  </si>
  <si>
    <t>COLEGIO CANADA (IED)</t>
  </si>
  <si>
    <t>COLEGIO CEDID CIUDAD BOLIVAR (IED)</t>
  </si>
  <si>
    <t>COLEGIO ISMAEL PERDOMO (IED)</t>
  </si>
  <si>
    <t>COLEGIO MARIA MERCEDES CARRANZA (IED)</t>
  </si>
  <si>
    <t>COLEGIO SIERRA MORENA (IED)</t>
  </si>
  <si>
    <t>COLEGIO EDUARDO SANTOS (IED)</t>
  </si>
  <si>
    <t>COLEGIO LICEO NACIONAL AGUSTIN NIETO CABALLERO (IED)</t>
  </si>
  <si>
    <t>COLEGIO SAN FRANCISCO DE ASIS (IED)</t>
  </si>
  <si>
    <t>COLEGIO TECNICO MENORAH (IED)</t>
  </si>
  <si>
    <t>20-SUMAPAZ</t>
  </si>
  <si>
    <t>COLEGIO CAMPESTRE JAIME GARZON (IED)</t>
  </si>
  <si>
    <t>COLEGIO GIMNASIO DEL CAMPO JUAN DE LA CRUZ VARELA (IED)</t>
  </si>
  <si>
    <t>2-CHAPINERO</t>
  </si>
  <si>
    <t>COLEGIO CAMPESTRE MONTE VERDE (IED)</t>
  </si>
  <si>
    <t>COLEGIO CIUDADELA EL RECREO SONIA OSORIO DE SAINT-MALO (IED)</t>
  </si>
  <si>
    <t>17-LA CANDELARIA</t>
  </si>
  <si>
    <t>COLEGIO ESCUELA NACIONAL DE COMERCIO (IED)</t>
  </si>
  <si>
    <t>COLEGIO LA ESPERANZA (IED)</t>
  </si>
  <si>
    <t>COLEGIO PARQUES DE BOGOTA (IED)</t>
  </si>
  <si>
    <t>COLEGIO SAN MARTIN DE PORRES (IED)</t>
  </si>
  <si>
    <t>COLEGIO SANTIAGO DE LAS ATALAYAS (IED)</t>
  </si>
  <si>
    <t>COLEGIO FRIEDRICH NAUMANN (IED)</t>
  </si>
  <si>
    <t>COLEGIO UNION COLOMBIA (IED)</t>
  </si>
  <si>
    <t>INSTITUTO PEDAGOGICO NACIONAL</t>
  </si>
  <si>
    <t>COLEGIO ALFONSO REYES ECHANDIA (IED)</t>
  </si>
  <si>
    <t>COLEGIO DEBORA ARANGO PEREZ (IED)</t>
  </si>
  <si>
    <t>COLEGIO PABLO DE TARSO (IED)</t>
  </si>
  <si>
    <t>COLEGIO MIGUEL DE CERVANTES SAAVEDRA (IED)</t>
  </si>
  <si>
    <t>COLEGIO PAULO FREIRE (IED)</t>
  </si>
  <si>
    <t>COLEGIO SAN JOSE DE USME (IED)</t>
  </si>
  <si>
    <t>nombre_establecimiento_educativo</t>
  </si>
  <si>
    <t>pair_code</t>
  </si>
  <si>
    <t>treatment_label</t>
  </si>
  <si>
    <t>COLEGIO ATANASIO GIRARDOT (IED)</t>
  </si>
  <si>
    <t>Treatment</t>
  </si>
  <si>
    <t>COLEGIO GUILLERMO LEON VALENCIA (IED)</t>
  </si>
  <si>
    <t>Control</t>
  </si>
  <si>
    <t>COLEGIO INTEGRADA LA CANDELARIA (IED)</t>
  </si>
  <si>
    <t>COLEGIO ANTONIO JOSE DE SUCRE (IED)</t>
  </si>
  <si>
    <t>COLEGIO JOSE MANUEL RESTREPO (IED)</t>
  </si>
  <si>
    <t>COLEGIO LA GIRALDA (IED)</t>
  </si>
  <si>
    <t>COLEGIO REPUBLICA EE.UU. DE AMERICA (IED)</t>
  </si>
  <si>
    <t>COLEGIO AGUSTIN FERNANDEZ (IED)</t>
  </si>
  <si>
    <t>COLEGIO USAQUEN (IED)</t>
  </si>
  <si>
    <t>COLEGIO TOMAS CIPRIANO DE MOSQUERA (IED)</t>
  </si>
  <si>
    <t>COLEGIO SIMON BOLIVAR (IED)</t>
  </si>
  <si>
    <t>COLEGIO PORFIRIO BARBA JACOB (IED)</t>
  </si>
  <si>
    <t>COLEGIO JUAN REY (IED)</t>
  </si>
  <si>
    <t>COLEGIO SANTA BARBARA (IED)</t>
  </si>
  <si>
    <t>COLEGIO SANTA LUCIA (IED)</t>
  </si>
  <si>
    <t>COLEGIO BICENTENARIO DE LA INDEPENDENCIA (IED)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</si>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</sst>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dd&quot;, &quot;d&quot; de &quot;mmmm&quot; &quot;"/>
  </numFmts>
  <fonts count="35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rgb="FF0000FF"/>
      <name val="Arial"/>
    </font>
    <font>
      <b/>
      <sz val="10"/>
      <color rgb="FF741B47"/>
      <name val="Arial"/>
      <scheme val="minor"/>
    </font>
    <font>
      <b/>
      <u/>
      <sz val="10"/>
      <color rgb="FF0000FF"/>
      <name val="Arial"/>
    </font>
    <font>
      <b/>
      <sz val="15"/>
      <color theme="1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sz val="12"/>
      <color rgb="FF000000"/>
      <name val="&quot;Aptos Narrow&quot;"/>
    </font>
    <font>
      <b/>
      <sz val="9"/>
      <color theme="1"/>
      <name val="Times New Roman"/>
    </font>
    <font>
      <b/>
      <sz val="9"/>
      <color rgb="FF000000"/>
      <name val="Times New Roman"/>
    </font>
    <font>
      <b/>
      <sz val="9"/>
      <color rgb="FF242424"/>
      <name val="Times New Roman"/>
    </font>
    <font>
      <b/>
      <sz val="11"/>
      <color rgb="FFFF0000"/>
      <name val="Calibri"/>
    </font>
    <font>
      <b/>
      <sz val="12"/>
      <color theme="1"/>
      <name val="&quot;Arial Narrow&quot;"/>
    </font>
    <font>
      <b/>
      <sz val="14"/>
      <color theme="1"/>
      <name val="&quot;Arial Narrow&quot;"/>
    </font>
    <font>
      <sz val="12"/>
      <color rgb="FF000000"/>
      <name val="Calibri"/>
    </font>
    <font>
      <sz val="12"/>
      <color rgb="FF242424"/>
      <name val="&quot;Aptos Narrow&quot;"/>
    </font>
    <font>
      <sz val="12"/>
      <color theme="1"/>
      <name val="&quot;Aptos Narrow&quot;"/>
    </font>
    <font>
      <sz val="11"/>
      <color rgb="FF000000"/>
      <name val="Calibri"/>
    </font>
    <font>
      <sz val="12"/>
      <color theme="1"/>
      <name val="&quot;Arial Narrow&quot;"/>
    </font>
    <font>
      <sz val="12"/>
      <color rgb="FF000000"/>
      <name val="&quot;Arial Narrow&quot;"/>
    </font>
    <font>
      <sz val="12"/>
      <color theme="1"/>
      <name val="Arial"/>
    </font>
    <font>
      <sz val="12"/>
      <color theme="1"/>
      <name val="Calibri"/>
    </font>
    <font>
      <sz val="14"/>
      <color theme="1"/>
      <name val="&quot;Aptos Narrow&quot;"/>
    </font>
    <font>
      <sz val="14"/>
      <color theme="1"/>
      <name val="Calibri"/>
    </font>
    <font>
      <sz val="12"/>
      <color rgb="FF242424"/>
      <name val="Arial"/>
    </font>
    <font>
      <u/>
      <sz val="10"/>
      <color rgb="FF1155CC"/>
      <name val="Arial"/>
    </font>
    <font>
      <b/>
      <sz val="13"/>
      <name val="Arial"/>
    </font>
    <font>
      <b/>
      <sz val="10"/>
      <name val="Arial"/>
    </font>
    <font>
      <b/>
      <sz val="10"/>
      <color rgb="FFCC0000"/>
      <name val="Arial"/>
    </font>
    <font>
      <b/>
      <u/>
      <sz val="10"/>
      <color rgb="FF1155CC"/>
      <name val="Arial"/>
    </font>
    <font>
      <b/>
      <sz val="12"/>
      <color theme="1"/>
      <name val="&quot;Arial Narrow&quot;, sans-serif"/>
    </font>
    <font>
      <b/>
      <sz val="12"/>
      <color rgb="FFFF0000"/>
      <name val="&quot;Arial Narrow&quot;, sans-serif"/>
    </font>
  </fonts>
  <fills count="12">
    <fill>
      <patternFill patternType="none"/>
    </fill>
    <fill>
      <patternFill patternType="gray125"/>
    </fill>
    <fill>
      <patternFill patternType="solid">
        <fgColor rgb="FFF6B26B"/>
        <bgColor rgb="FFF6B26B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C6E0B4"/>
        <bgColor rgb="FFC6E0B4"/>
      </patternFill>
    </fill>
    <fill>
      <patternFill patternType="solid">
        <fgColor rgb="FFD6DCE4"/>
        <bgColor rgb="FFD6DCE4"/>
      </patternFill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</fills>
  <borders count="35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EAD3"/>
      </left>
      <right style="thin">
        <color rgb="FFD9EAD3"/>
      </right>
      <top style="thin">
        <color rgb="FFD9EAD3"/>
      </top>
      <bottom style="thin">
        <color rgb="FFD9EAD3"/>
      </bottom>
      <diagonal/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  <diagonal/>
    </border>
    <border>
      <left style="thin">
        <color rgb="FFEFEFEF"/>
      </left>
      <right style="thin">
        <color rgb="FFEFEFEF"/>
      </right>
      <top style="thin">
        <color rgb="FFEFEFEF"/>
      </top>
      <bottom style="thin">
        <color rgb="FFEFEFE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9CB9C"/>
      </left>
      <right style="thin">
        <color rgb="FFF9CB9C"/>
      </right>
      <top style="thin">
        <color rgb="FFF9CB9C"/>
      </top>
      <bottom style="thin">
        <color rgb="FFF9CB9C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  <diagonal/>
    </border>
    <border>
      <left style="thin">
        <color rgb="FFF9CB9C"/>
      </left>
      <right style="thin">
        <color rgb="FFF9CB9C"/>
      </right>
      <top style="thin">
        <color rgb="FFF9CB9C"/>
      </top>
      <bottom style="thin">
        <color rgb="FF284E3F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7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right"/>
    </xf>
    <xf numFmtId="164" fontId="2" fillId="0" borderId="0" xfId="0" applyNumberFormat="1" applyFont="1" applyAlignment="1"/>
    <xf numFmtId="164" fontId="2" fillId="0" borderId="0" xfId="0" applyNumberFormat="1" applyFont="1"/>
    <xf numFmtId="0" fontId="9" fillId="0" borderId="0" xfId="0" applyFont="1" applyAlignment="1">
      <alignment horizontal="right"/>
    </xf>
    <xf numFmtId="0" fontId="2" fillId="0" borderId="0" xfId="0" applyFont="1"/>
    <xf numFmtId="0" fontId="9" fillId="0" borderId="0" xfId="0" applyFont="1" applyAlignment="1">
      <alignment horizontal="right"/>
    </xf>
    <xf numFmtId="0" fontId="9" fillId="2" borderId="0" xfId="0" applyFont="1" applyFill="1" applyAlignment="1"/>
    <xf numFmtId="0" fontId="9" fillId="2" borderId="0" xfId="0" applyFont="1" applyFill="1" applyAlignment="1">
      <alignment horizontal="right"/>
    </xf>
    <xf numFmtId="0" fontId="2" fillId="3" borderId="0" xfId="0" applyFont="1" applyFill="1" applyAlignment="1"/>
    <xf numFmtId="0" fontId="2" fillId="4" borderId="0" xfId="0" applyFont="1" applyFill="1"/>
    <xf numFmtId="0" fontId="2" fillId="5" borderId="0" xfId="0" applyFont="1" applyFill="1"/>
    <xf numFmtId="0" fontId="8" fillId="0" borderId="0" xfId="0" applyFont="1" applyAlignment="1"/>
    <xf numFmtId="0" fontId="8" fillId="0" borderId="0" xfId="0" applyFont="1" applyAlignment="1"/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0" xfId="0" applyFont="1" applyAlignment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1" fillId="6" borderId="11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10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/>
    </xf>
    <xf numFmtId="0" fontId="12" fillId="6" borderId="7" xfId="0" applyFont="1" applyFill="1" applyBorder="1" applyAlignment="1">
      <alignment horizontal="left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9" fillId="0" borderId="5" xfId="0" applyFont="1" applyBorder="1" applyAlignment="1"/>
    <xf numFmtId="0" fontId="9" fillId="0" borderId="5" xfId="0" applyFont="1" applyBorder="1" applyAlignment="1">
      <alignment horizontal="right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1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3" fillId="7" borderId="12" xfId="0" applyFont="1" applyFill="1" applyBorder="1" applyAlignment="1">
      <alignment horizontal="left" vertical="center"/>
    </xf>
    <xf numFmtId="0" fontId="13" fillId="7" borderId="10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horizontal="left" vertical="center"/>
    </xf>
    <xf numFmtId="0" fontId="12" fillId="8" borderId="12" xfId="0" applyFont="1" applyFill="1" applyBorder="1" applyAlignment="1">
      <alignment horizontal="left" vertical="center"/>
    </xf>
    <xf numFmtId="0" fontId="12" fillId="8" borderId="7" xfId="0" applyFont="1" applyFill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11" fillId="6" borderId="12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9" borderId="12" xfId="0" applyFont="1" applyFill="1" applyBorder="1" applyAlignment="1">
      <alignment horizontal="left" vertical="center"/>
    </xf>
    <xf numFmtId="0" fontId="11" fillId="9" borderId="7" xfId="0" applyFont="1" applyFill="1" applyBorder="1" applyAlignment="1">
      <alignment horizontal="left" vertical="center"/>
    </xf>
    <xf numFmtId="0" fontId="12" fillId="0" borderId="10" xfId="0" applyFont="1" applyBorder="1" applyAlignment="1">
      <alignment horizontal="left"/>
    </xf>
    <xf numFmtId="0" fontId="13" fillId="7" borderId="7" xfId="0" applyFont="1" applyFill="1" applyBorder="1" applyAlignment="1">
      <alignment horizontal="left" vertical="center"/>
    </xf>
    <xf numFmtId="0" fontId="11" fillId="9" borderId="10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1" fillId="0" borderId="17" xfId="0" applyFont="1" applyBorder="1" applyAlignment="1">
      <alignment horizontal="left" vertical="center"/>
    </xf>
    <xf numFmtId="0" fontId="14" fillId="0" borderId="0" xfId="0" applyFont="1" applyAlignment="1">
      <alignment wrapText="1"/>
    </xf>
    <xf numFmtId="0" fontId="15" fillId="10" borderId="18" xfId="0" applyFont="1" applyFill="1" applyBorder="1" applyAlignment="1">
      <alignment horizontal="center" wrapText="1"/>
    </xf>
    <xf numFmtId="0" fontId="16" fillId="10" borderId="18" xfId="0" applyFont="1" applyFill="1" applyBorder="1" applyAlignment="1">
      <alignment horizontal="center"/>
    </xf>
    <xf numFmtId="0" fontId="16" fillId="10" borderId="19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17" fillId="0" borderId="0" xfId="0" applyFont="1" applyAlignment="1">
      <alignment horizontal="right"/>
    </xf>
    <xf numFmtId="0" fontId="18" fillId="7" borderId="20" xfId="0" applyFont="1" applyFill="1" applyBorder="1" applyAlignment="1"/>
    <xf numFmtId="0" fontId="19" fillId="7" borderId="12" xfId="0" applyFont="1" applyFill="1" applyBorder="1" applyAlignment="1"/>
    <xf numFmtId="0" fontId="19" fillId="7" borderId="21" xfId="0" applyFont="1" applyFill="1" applyBorder="1" applyAlignment="1"/>
    <xf numFmtId="0" fontId="9" fillId="7" borderId="0" xfId="0" applyFont="1" applyFill="1" applyAlignment="1"/>
    <xf numFmtId="0" fontId="19" fillId="7" borderId="22" xfId="0" applyFont="1" applyFill="1" applyBorder="1" applyAlignment="1"/>
    <xf numFmtId="0" fontId="18" fillId="7" borderId="21" xfId="0" applyFont="1" applyFill="1" applyBorder="1" applyAlignment="1"/>
    <xf numFmtId="0" fontId="19" fillId="7" borderId="22" xfId="0" applyFont="1" applyFill="1" applyBorder="1" applyAlignment="1">
      <alignment horizontal="left"/>
    </xf>
    <xf numFmtId="0" fontId="19" fillId="7" borderId="23" xfId="0" applyFont="1" applyFill="1" applyBorder="1" applyAlignment="1">
      <alignment horizontal="left"/>
    </xf>
    <xf numFmtId="0" fontId="20" fillId="0" borderId="0" xfId="0" applyFont="1" applyAlignment="1">
      <alignment horizontal="right"/>
    </xf>
    <xf numFmtId="0" fontId="21" fillId="7" borderId="21" xfId="0" applyFont="1" applyFill="1" applyBorder="1" applyAlignment="1"/>
    <xf numFmtId="0" fontId="21" fillId="7" borderId="12" xfId="0" applyFont="1" applyFill="1" applyBorder="1" applyAlignment="1">
      <alignment horizontal="left"/>
    </xf>
    <xf numFmtId="0" fontId="21" fillId="7" borderId="21" xfId="0" applyFont="1" applyFill="1" applyBorder="1" applyAlignment="1"/>
    <xf numFmtId="0" fontId="19" fillId="7" borderId="23" xfId="0" applyFont="1" applyFill="1" applyBorder="1" applyAlignment="1"/>
    <xf numFmtId="0" fontId="21" fillId="7" borderId="20" xfId="0" applyFont="1" applyFill="1" applyBorder="1" applyAlignment="1"/>
    <xf numFmtId="0" fontId="21" fillId="7" borderId="12" xfId="0" applyFont="1" applyFill="1" applyBorder="1" applyAlignment="1"/>
    <xf numFmtId="0" fontId="22" fillId="7" borderId="21" xfId="0" applyFont="1" applyFill="1" applyBorder="1" applyAlignment="1"/>
    <xf numFmtId="0" fontId="21" fillId="7" borderId="24" xfId="0" applyFont="1" applyFill="1" applyBorder="1" applyAlignment="1"/>
    <xf numFmtId="0" fontId="21" fillId="7" borderId="22" xfId="0" applyFont="1" applyFill="1" applyBorder="1" applyAlignment="1"/>
    <xf numFmtId="0" fontId="21" fillId="7" borderId="25" xfId="0" applyFont="1" applyFill="1" applyBorder="1" applyAlignment="1"/>
    <xf numFmtId="0" fontId="19" fillId="7" borderId="24" xfId="0" applyFont="1" applyFill="1" applyBorder="1" applyAlignment="1"/>
    <xf numFmtId="0" fontId="19" fillId="7" borderId="25" xfId="0" applyFont="1" applyFill="1" applyBorder="1" applyAlignment="1"/>
    <xf numFmtId="0" fontId="19" fillId="7" borderId="26" xfId="0" applyFont="1" applyFill="1" applyBorder="1" applyAlignment="1"/>
    <xf numFmtId="0" fontId="23" fillId="7" borderId="24" xfId="0" applyFont="1" applyFill="1" applyBorder="1" applyAlignment="1"/>
    <xf numFmtId="0" fontId="19" fillId="7" borderId="24" xfId="0" applyFont="1" applyFill="1" applyBorder="1" applyAlignment="1">
      <alignment horizontal="left"/>
    </xf>
    <xf numFmtId="0" fontId="19" fillId="7" borderId="25" xfId="0" applyFont="1" applyFill="1" applyBorder="1" applyAlignment="1">
      <alignment horizontal="left"/>
    </xf>
    <xf numFmtId="0" fontId="21" fillId="7" borderId="24" xfId="0" applyFont="1" applyFill="1" applyBorder="1" applyAlignment="1">
      <alignment horizontal="left"/>
    </xf>
    <xf numFmtId="0" fontId="21" fillId="7" borderId="22" xfId="0" applyFont="1" applyFill="1" applyBorder="1" applyAlignment="1">
      <alignment horizontal="left"/>
    </xf>
    <xf numFmtId="0" fontId="22" fillId="7" borderId="25" xfId="0" applyFont="1" applyFill="1" applyBorder="1" applyAlignment="1">
      <alignment horizontal="left"/>
    </xf>
    <xf numFmtId="0" fontId="23" fillId="7" borderId="25" xfId="0" applyFont="1" applyFill="1" applyBorder="1" applyAlignment="1">
      <alignment horizontal="left"/>
    </xf>
    <xf numFmtId="0" fontId="21" fillId="7" borderId="25" xfId="0" applyFont="1" applyFill="1" applyBorder="1" applyAlignment="1">
      <alignment horizontal="left"/>
    </xf>
    <xf numFmtId="0" fontId="21" fillId="7" borderId="26" xfId="0" applyFont="1" applyFill="1" applyBorder="1" applyAlignment="1">
      <alignment horizontal="left"/>
    </xf>
    <xf numFmtId="0" fontId="21" fillId="7" borderId="23" xfId="0" applyFont="1" applyFill="1" applyBorder="1" applyAlignment="1">
      <alignment horizontal="left"/>
    </xf>
    <xf numFmtId="0" fontId="21" fillId="7" borderId="26" xfId="0" applyFont="1" applyFill="1" applyBorder="1" applyAlignment="1">
      <alignment horizontal="left"/>
    </xf>
    <xf numFmtId="0" fontId="21" fillId="7" borderId="20" xfId="0" applyFont="1" applyFill="1" applyBorder="1" applyAlignment="1">
      <alignment horizontal="left"/>
    </xf>
    <xf numFmtId="0" fontId="21" fillId="7" borderId="21" xfId="0" applyFont="1" applyFill="1" applyBorder="1" applyAlignment="1">
      <alignment horizontal="left"/>
    </xf>
    <xf numFmtId="0" fontId="21" fillId="7" borderId="25" xfId="0" applyFont="1" applyFill="1" applyBorder="1" applyAlignment="1">
      <alignment horizontal="left"/>
    </xf>
    <xf numFmtId="0" fontId="21" fillId="7" borderId="26" xfId="0" applyFont="1" applyFill="1" applyBorder="1" applyAlignment="1"/>
    <xf numFmtId="0" fontId="21" fillId="7" borderId="23" xfId="0" applyFont="1" applyFill="1" applyBorder="1" applyAlignment="1"/>
    <xf numFmtId="0" fontId="21" fillId="7" borderId="26" xfId="0" applyFont="1" applyFill="1" applyBorder="1" applyAlignment="1"/>
    <xf numFmtId="0" fontId="19" fillId="7" borderId="20" xfId="0" applyFont="1" applyFill="1" applyBorder="1" applyAlignment="1"/>
    <xf numFmtId="0" fontId="23" fillId="7" borderId="27" xfId="0" applyFont="1" applyFill="1" applyBorder="1" applyAlignment="1"/>
    <xf numFmtId="0" fontId="19" fillId="7" borderId="0" xfId="0" applyFont="1" applyFill="1" applyAlignment="1"/>
    <xf numFmtId="0" fontId="23" fillId="7" borderId="21" xfId="0" applyFont="1" applyFill="1" applyBorder="1" applyAlignment="1"/>
    <xf numFmtId="0" fontId="23" fillId="7" borderId="25" xfId="0" applyFont="1" applyFill="1" applyBorder="1" applyAlignment="1"/>
    <xf numFmtId="0" fontId="24" fillId="7" borderId="24" xfId="0" applyFont="1" applyFill="1" applyBorder="1" applyAlignment="1"/>
    <xf numFmtId="0" fontId="24" fillId="7" borderId="22" xfId="0" applyFont="1" applyFill="1" applyBorder="1" applyAlignment="1"/>
    <xf numFmtId="0" fontId="24" fillId="7" borderId="25" xfId="0" applyFont="1" applyFill="1" applyBorder="1" applyAlignment="1"/>
    <xf numFmtId="0" fontId="19" fillId="7" borderId="12" xfId="0" applyFont="1" applyFill="1" applyBorder="1" applyAlignment="1">
      <alignment horizontal="left"/>
    </xf>
    <xf numFmtId="0" fontId="19" fillId="7" borderId="21" xfId="0" applyFont="1" applyFill="1" applyBorder="1" applyAlignment="1">
      <alignment horizontal="left"/>
    </xf>
    <xf numFmtId="0" fontId="19" fillId="7" borderId="25" xfId="0" applyFont="1" applyFill="1" applyBorder="1" applyAlignment="1"/>
    <xf numFmtId="0" fontId="19" fillId="7" borderId="18" xfId="0" applyFont="1" applyFill="1" applyBorder="1" applyAlignment="1"/>
    <xf numFmtId="0" fontId="19" fillId="7" borderId="28" xfId="0" applyFont="1" applyFill="1" applyBorder="1" applyAlignment="1"/>
    <xf numFmtId="0" fontId="22" fillId="7" borderId="26" xfId="0" applyFont="1" applyFill="1" applyBorder="1" applyAlignment="1"/>
    <xf numFmtId="0" fontId="18" fillId="7" borderId="24" xfId="0" applyFont="1" applyFill="1" applyBorder="1" applyAlignment="1"/>
    <xf numFmtId="0" fontId="23" fillId="7" borderId="24" xfId="0" applyFont="1" applyFill="1" applyBorder="1" applyAlignment="1">
      <alignment horizontal="left"/>
    </xf>
    <xf numFmtId="0" fontId="24" fillId="7" borderId="25" xfId="0" applyFont="1" applyFill="1" applyBorder="1" applyAlignment="1">
      <alignment horizontal="left"/>
    </xf>
    <xf numFmtId="0" fontId="24" fillId="7" borderId="22" xfId="0" applyFont="1" applyFill="1" applyBorder="1" applyAlignment="1">
      <alignment horizontal="left"/>
    </xf>
    <xf numFmtId="0" fontId="21" fillId="7" borderId="25" xfId="0" applyFont="1" applyFill="1" applyBorder="1" applyAlignment="1">
      <alignment horizontal="left"/>
    </xf>
    <xf numFmtId="0" fontId="18" fillId="7" borderId="25" xfId="0" applyFont="1" applyFill="1" applyBorder="1" applyAlignment="1"/>
    <xf numFmtId="0" fontId="18" fillId="7" borderId="26" xfId="0" applyFont="1" applyFill="1" applyBorder="1" applyAlignment="1"/>
    <xf numFmtId="0" fontId="22" fillId="7" borderId="25" xfId="0" applyFont="1" applyFill="1" applyBorder="1" applyAlignment="1"/>
    <xf numFmtId="0" fontId="19" fillId="7" borderId="26" xfId="0" applyFont="1" applyFill="1" applyBorder="1" applyAlignment="1">
      <alignment horizontal="left"/>
    </xf>
    <xf numFmtId="0" fontId="19" fillId="7" borderId="20" xfId="0" applyFont="1" applyFill="1" applyBorder="1" applyAlignment="1">
      <alignment horizontal="left"/>
    </xf>
    <xf numFmtId="0" fontId="21" fillId="7" borderId="25" xfId="0" applyFont="1" applyFill="1" applyBorder="1" applyAlignment="1">
      <alignment horizontal="left"/>
    </xf>
    <xf numFmtId="0" fontId="19" fillId="7" borderId="25" xfId="0" applyFont="1" applyFill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19" fillId="0" borderId="21" xfId="0" applyFont="1" applyBorder="1" applyAlignment="1"/>
    <xf numFmtId="0" fontId="19" fillId="11" borderId="25" xfId="0" applyFont="1" applyFill="1" applyBorder="1" applyAlignment="1">
      <alignment horizontal="left"/>
    </xf>
    <xf numFmtId="0" fontId="25" fillId="7" borderId="24" xfId="0" applyFont="1" applyFill="1" applyBorder="1" applyAlignment="1">
      <alignment horizontal="left"/>
    </xf>
    <xf numFmtId="0" fontId="25" fillId="7" borderId="22" xfId="0" applyFont="1" applyFill="1" applyBorder="1" applyAlignment="1">
      <alignment horizontal="left"/>
    </xf>
    <xf numFmtId="0" fontId="26" fillId="7" borderId="25" xfId="0" applyFont="1" applyFill="1" applyBorder="1" applyAlignment="1"/>
    <xf numFmtId="0" fontId="27" fillId="7" borderId="26" xfId="0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164" fontId="7" fillId="0" borderId="0" xfId="0" applyNumberFormat="1" applyFont="1" applyAlignment="1">
      <alignment horizontal="center"/>
    </xf>
    <xf numFmtId="0" fontId="0" fillId="0" borderId="29" xfId="0" pivotButton="1" applyFont="1" applyBorder="1" applyAlignment="1"/>
    <xf numFmtId="0" fontId="0" fillId="0" borderId="30" xfId="0" applyFont="1" applyBorder="1" applyAlignment="1"/>
    <xf numFmtId="0" fontId="0" fillId="0" borderId="29" xfId="0" applyFont="1" applyBorder="1" applyAlignment="1"/>
    <xf numFmtId="0" fontId="0" fillId="0" borderId="30" xfId="0" applyNumberFormat="1" applyFont="1" applyBorder="1" applyAlignment="1"/>
    <xf numFmtId="0" fontId="0" fillId="0" borderId="31" xfId="0" applyFont="1" applyBorder="1" applyAlignment="1"/>
    <xf numFmtId="0" fontId="0" fillId="0" borderId="32" xfId="0" applyNumberFormat="1" applyFont="1" applyBorder="1" applyAlignment="1"/>
    <xf numFmtId="0" fontId="0" fillId="0" borderId="33" xfId="0" applyFont="1" applyBorder="1" applyAlignment="1"/>
    <xf numFmtId="0" fontId="0" fillId="0" borderId="34" xfId="0" applyNumberFormat="1" applyFont="1" applyBorder="1" applyAlignment="1"/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Progreso postulación de aulas-style" pivot="0" count="3" xr9:uid="{00000000-0011-0000-FFFF-FFFF00000000}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390525</xdr:colOff>
      <xdr:row>20</xdr:row>
      <xdr:rowOff>152400</xdr:rowOff>
    </xdr:from>
    <xdr:ext cx="3057525" cy="381952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695325</xdr:colOff>
      <xdr:row>34</xdr:row>
      <xdr:rowOff>133350</xdr:rowOff>
    </xdr:from>
    <xdr:ext cx="5715000" cy="3533775"/>
    <xdr:pic>
      <xdr:nvPicPr>
        <xdr:cNvPr id="1577748575" name="Chart1" title="Chart">
          <a:extLst>
            <a:ext uri="{FF2B5EF4-FFF2-40B4-BE49-F238E27FC236}">
              <a16:creationId xmlns:a16="http://schemas.microsoft.com/office/drawing/2014/main" id="{00000000-0008-0000-0100-00005F880A5E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SUS" refreshedDate="45929.788146874998" refreshedVersion="7" recordCount="96" xr:uid="{00000000-000A-0000-FFFF-FFFF00000000}">
  <cacheSource type="worksheet">
    <worksheetSource ref="A1:F97" sheet="Progreso postulación de aulas"/>
  </cacheSource>
  <cacheFields count="6">
    <cacheField name="Gestor(a)" numFmtId="0">
      <sharedItems count="24">
        <s v="CAROLINA GONZÁLEZ SALGADO"/>
        <s v="CAROLINA VALENCIA"/>
        <s v="DANIELA PARRA"/>
        <s v="DANNA ORDOÑEZ"/>
        <s v="DIEGO BOCANEGRA"/>
        <s v="EDNA VANEGAS"/>
        <s v="ESTHER BLACKBORNE"/>
        <s v="FABIAN MARÍN"/>
        <s v="FELIPE LEDESMA"/>
        <s v="GISELA CRUZ"/>
        <s v="HELENA CASTILLO"/>
        <s v="JEASON MATEUS"/>
        <s v="KAREN RUIZ"/>
        <s v="LIDA ALBA"/>
        <s v="LILIANA GOMEZ"/>
        <s v="LINA BONILLA"/>
        <s v="LINA CAMACHO"/>
        <s v="MARGARITA CHAUSTRE"/>
        <s v="NICOLAS BARAJAS BAQUERO"/>
        <s v="PAOLA GARZÓN"/>
        <s v="SAYLLA MEDINA"/>
        <s v="TANNIA NEMEGUEN"/>
        <s v="VANESSA NARANJO"/>
        <s v="IVONNE SIZA"/>
      </sharedItems>
    </cacheField>
    <cacheField name="COLEGIO" numFmtId="0">
      <sharedItems/>
    </cacheField>
    <cacheField name="Estado" numFmtId="0">
      <sharedItems/>
    </cacheField>
    <cacheField name="Localidad" numFmtId="0">
      <sharedItems/>
    </cacheField>
    <cacheField name="DANE" numFmtId="0">
      <sharedItems containsSemiMixedTypes="0" containsString="0" containsNumber="1" containsInteger="1" minValue="111001000272" maxValue="211102000243"/>
    </cacheField>
    <cacheField name="Postulad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">
  <r>
    <x v="0"/>
    <s v="COLEGIO BRAVO PAEZ (IED)"/>
    <s v="Ya postuló un aula"/>
    <s v="18-RAFAEL URIBE URIBE"/>
    <n v="111001012611"/>
    <n v="1"/>
  </r>
  <r>
    <x v="0"/>
    <s v="COLEGIO JOSE MARTI (IED)"/>
    <s v="Ya postuló un aula"/>
    <s v="18-RAFAEL URIBE URIBE"/>
    <n v="111001036765"/>
    <n v="1"/>
  </r>
  <r>
    <x v="0"/>
    <s v="COLEGIO MANUEL DEL SOCORRO RODRIGUEZ (IED)"/>
    <s v="Ya postuló un aula"/>
    <s v="18-RAFAEL URIBE URIBE"/>
    <n v="111001014591"/>
    <n v="1"/>
  </r>
  <r>
    <x v="1"/>
    <s v="COLEGIO SAN BENITO ABAD (IED)"/>
    <s v="Ya postuló un aula"/>
    <s v="6-TUNJUELITO"/>
    <n v="111001086631"/>
    <n v="1"/>
  </r>
  <r>
    <x v="1"/>
    <s v="COLEGIO SAN CARLOS (IED)"/>
    <s v="Ya postuló un aula"/>
    <s v="6-TUNJUELITO"/>
    <n v="111001075957"/>
    <n v="1"/>
  </r>
  <r>
    <x v="2"/>
    <s v="COLEGIO CARLO FEDERICI (IED)"/>
    <s v="Ya postuló un aula"/>
    <s v="9-FONTIBON"/>
    <n v="111001104272"/>
    <n v="1"/>
  </r>
  <r>
    <x v="2"/>
    <s v="COLEGIO PABLO NERUDA (IED)"/>
    <s v="Ya postuló un aula"/>
    <s v="9-FONTIBON"/>
    <n v="111001102199"/>
    <n v="1"/>
  </r>
  <r>
    <x v="3"/>
    <s v="COLEGIO COLOMBIA VIVA (IED)"/>
    <s v="Ya postuló un aula"/>
    <s v="18-RAFAEL URIBE URIBE"/>
    <n v="111001102091"/>
    <n v="1"/>
  </r>
  <r>
    <x v="3"/>
    <s v="COLEGIO GUSTAVO RESTREPO (IED)"/>
    <s v="Ya postuló un aula"/>
    <s v="18-RAFAEL URIBE URIBE"/>
    <n v="111001027332"/>
    <n v="1"/>
  </r>
  <r>
    <x v="3"/>
    <s v="COLEGIO REPUBLICA FEDERAL DE ALEMANIA (IED)"/>
    <s v="Ya postuló un aula"/>
    <s v="18-RAFAEL URIBE URIBE"/>
    <n v="111001014028"/>
    <n v="1"/>
  </r>
  <r>
    <x v="4"/>
    <s v="COLEGIO ALBERTO LLERAS CAMARGO (IED)"/>
    <s v="Ya postuló un aula"/>
    <s v="11-SUBA"/>
    <n v="111001025020"/>
    <n v="1"/>
  </r>
  <r>
    <x v="4"/>
    <s v="COLEGIO NUEVA COLOMBIA (IED)"/>
    <s v="Ya postuló un aula"/>
    <s v="11-SUBA"/>
    <n v="111001075272"/>
    <n v="1"/>
  </r>
  <r>
    <x v="5"/>
    <s v="COLEGIO TECNICO CEDID GUILLERMO CANO ISAZA (IED)"/>
    <s v="Ya postuló un aula"/>
    <s v="19-CIUDAD BOLIVAR"/>
    <n v="111001044385"/>
    <n v="1"/>
  </r>
  <r>
    <x v="5"/>
    <s v="COLEGIO CONFEDERACION BRISAS DEL DIAMANTE (IED)"/>
    <s v="Ya postuló un aula"/>
    <s v="19-CIUDAD BOLIVAR"/>
    <n v="111001086584"/>
    <n v="1"/>
  </r>
  <r>
    <x v="5"/>
    <s v="COLEGIO VILLAMAR (IED)"/>
    <s v="Ya postuló un aula"/>
    <s v="19-CIUDAD BOLIVAR"/>
    <n v="111001046663"/>
    <n v="1"/>
  </r>
  <r>
    <x v="6"/>
    <s v="COLEGIO TECNICO BENJAMIN HERRERA (IED)"/>
    <s v="Ya postuló un aula"/>
    <s v="16-PUENTE ARANDA"/>
    <n v="111001012963"/>
    <n v="1"/>
  </r>
  <r>
    <x v="7"/>
    <s v="COLEGIO FEMENINO LORENCITA VILLEGAS DE SANTOS (IED)"/>
    <s v="Ya postuló un aula"/>
    <s v="12-BARRIOS UNIDOS"/>
    <n v="111001000612"/>
    <n v="1"/>
  </r>
  <r>
    <x v="7"/>
    <s v="COLEGIO JUAN FRANCISCO BERBEO (IED)"/>
    <s v="Ya postuló un aula"/>
    <s v="12-BARRIOS UNIDOS"/>
    <n v="111001029912"/>
    <n v="1"/>
  </r>
  <r>
    <x v="7"/>
    <s v="COLEGIO MANUELA BELTRAN (IED)"/>
    <s v="Ya postuló un aula"/>
    <s v="13-TEUSAQUILLO"/>
    <n v="111001010731"/>
    <n v="1"/>
  </r>
  <r>
    <x v="7"/>
    <s v="COLEGIO TECNICO PALERMO (IED)"/>
    <s v="Ya postuló un aula"/>
    <s v="13-TEUSAQUILLO"/>
    <n v="111001094897"/>
    <n v="1"/>
  </r>
  <r>
    <x v="8"/>
    <s v="COLEGIO DARIO ECHANDIA (IED)"/>
    <s v="Ya postuló un aula"/>
    <s v="8-KENNEDY"/>
    <n v="111001001279"/>
    <n v="1"/>
  </r>
  <r>
    <x v="8"/>
    <s v="COLEGIO INSTITUTO TECNICO RODRIGO DE TRIANA (IED)"/>
    <s v="Ya postuló un aula"/>
    <s v="8-KENNEDY"/>
    <n v="111001086771"/>
    <n v="1"/>
  </r>
  <r>
    <x v="8"/>
    <s v="COLEGIO JACKELINE (IED)"/>
    <s v="Ya postuló un aula"/>
    <s v="8-KENNEDY"/>
    <n v="111001029114"/>
    <n v="1"/>
  </r>
  <r>
    <x v="8"/>
    <s v="COLEGIO JAIRO ANIBAL NIÑO (CED)"/>
    <s v="Ya postuló un aula"/>
    <s v="8-KENNEDY"/>
    <n v="111001027405"/>
    <n v="1"/>
  </r>
  <r>
    <x v="9"/>
    <s v="COLEGIO FRANCISCO JAVIER MATIZ (IED)"/>
    <s v="Ya postuló un aula"/>
    <s v="4-SAN CRISTOBAL"/>
    <n v="111001018341"/>
    <n v="1"/>
  </r>
  <r>
    <x v="9"/>
    <s v="COLEGIO JOSE JOAQUIN CASTRO MARTINEZ (IED)"/>
    <s v="Ya postuló un aula"/>
    <s v="4-SAN CRISTOBAL"/>
    <n v="111001018325"/>
    <n v="1"/>
  </r>
  <r>
    <x v="10"/>
    <s v="COLEGIO CARLOS PIZARRO LEON GOMEZ (IED)"/>
    <s v="Ya postuló un aula"/>
    <s v="7-BOSA"/>
    <n v="111001104329"/>
    <n v="1"/>
  </r>
  <r>
    <x v="10"/>
    <s v="COLEGIO KIMI PERNIA DOMICO (IED)"/>
    <s v="Ya postuló un aula"/>
    <s v="7-BOSA"/>
    <n v="111001107867"/>
    <n v="1"/>
  </r>
  <r>
    <x v="11"/>
    <s v="COLEGIO REPUBLICA DE CHINA (IED)"/>
    <s v="Ya postuló un aula"/>
    <s v="10-ENGATIVA"/>
    <n v="111001015814"/>
    <n v="1"/>
  </r>
  <r>
    <x v="12"/>
    <s v="COLEGIO LA PALESTINA (IED)"/>
    <s v="Ya postuló un aula"/>
    <s v="10-ENGATIVA"/>
    <n v="111265000017"/>
    <n v="1"/>
  </r>
  <r>
    <x v="13"/>
    <s v="COLEGIO VILLA RICA (IED)"/>
    <s v="Ya postuló un aula"/>
    <s v="8-KENNEDY"/>
    <n v="111001079154"/>
    <n v="1"/>
  </r>
  <r>
    <x v="13"/>
    <s v="COLEGIO LAS AMERICAS (IED)"/>
    <s v="Ya postuló un aula"/>
    <s v="8-KENNEDY"/>
    <n v="111001015598"/>
    <n v="1"/>
  </r>
  <r>
    <x v="14"/>
    <s v="COLEGIO EXTERNADO NACIONAL CAMILO TORRES (IED)"/>
    <s v="Ya postuló un aula"/>
    <s v="3-SANTAFE"/>
    <n v="111001010839"/>
    <n v="1"/>
  </r>
  <r>
    <x v="14"/>
    <s v="COLEGIO JORGE SOTO DEL CORRAL (IED)"/>
    <s v="Ya postuló un aula"/>
    <s v="3-SANTAFE"/>
    <n v="111001032409"/>
    <n v="1"/>
  </r>
  <r>
    <x v="15"/>
    <s v="COLEGIO FELIZA BURSZTYN (IED)"/>
    <s v="Ya postuló un aula"/>
    <s v="8-KENNEDY"/>
    <n v="111001801241"/>
    <n v="1"/>
  </r>
  <r>
    <x v="15"/>
    <s v="COLEGIO HERNANDO DURAN DUSSAN (IED)"/>
    <s v="Ya postuló un aula"/>
    <s v="8-KENNEDY"/>
    <n v="111001100048"/>
    <n v="1"/>
  </r>
  <r>
    <x v="16"/>
    <s v="COLEGIO ARBORIZADORA ALTA (IED)"/>
    <s v="Ya postuló un aula"/>
    <s v="19-CIUDAD BOLIVAR"/>
    <n v="111001047571"/>
    <n v="1"/>
  </r>
  <r>
    <x v="16"/>
    <s v="COLEGIO CIUDAD BOLIVAR - ARGENTINA (IED)"/>
    <s v="Ya postuló un aula"/>
    <s v="19-CIUDAD BOLIVAR"/>
    <n v="111001096555"/>
    <n v="1"/>
  </r>
  <r>
    <x v="16"/>
    <s v="COLEGIO GIMNASIO SABIO CALDAS (IED)"/>
    <s v="Ya postuló un aula"/>
    <s v="19-CIUDAD BOLIVAR"/>
    <n v="111001100021"/>
    <n v="1"/>
  </r>
  <r>
    <x v="17"/>
    <s v="COLEGIO RICAURTE (IED)"/>
    <s v="Ya postuló un aula"/>
    <s v="14-LOS MARTIRES"/>
    <n v="111001041459"/>
    <n v="1"/>
  </r>
  <r>
    <x v="17"/>
    <s v="COLEGIO LICEO NACIONAL ANTONIA SANTOS (IED)"/>
    <s v="Ya postuló un aula"/>
    <s v="14-LOS MARTIRES"/>
    <n v="111001019526"/>
    <n v="1"/>
  </r>
  <r>
    <x v="18"/>
    <s v="COLEGIO NUEVO SAN ANDRES DE LOS ALTOS (IED)"/>
    <s v="Ya postuló un aula"/>
    <s v="5-USME"/>
    <n v="111001046485"/>
    <n v="1"/>
  </r>
  <r>
    <x v="18"/>
    <s v="COLEGIO USMINIA (IED)"/>
    <s v="Ya postuló un aula"/>
    <s v="5-USME"/>
    <n v="111001065234"/>
    <n v="1"/>
  </r>
  <r>
    <x v="19"/>
    <s v="COLEGIO JOSE FRANCISCO SOCARRAS (IED)"/>
    <s v="Ya postuló un aula"/>
    <s v="7-BOSA"/>
    <n v="111001106968"/>
    <n v="1"/>
  </r>
  <r>
    <x v="19"/>
    <s v="COLEGIO ORLANDO HIGUITA ROJAS (IED)"/>
    <s v="Ya postuló un aula"/>
    <s v="7-BOSA"/>
    <n v="111001104302"/>
    <n v="1"/>
  </r>
  <r>
    <x v="19"/>
    <s v="COLEGIO SOLEDAD ACOSTA DE SAMPER (IED)"/>
    <s v="Ya postuló un aula"/>
    <s v="7-BOSA"/>
    <n v="111001800392"/>
    <n v="1"/>
  </r>
  <r>
    <x v="20"/>
    <s v="COLEGIO DIVINO MAESTRO (IED)"/>
    <s v="Ya postuló un aula"/>
    <s v="1-USAQUEN"/>
    <n v="111848002689"/>
    <n v="1"/>
  </r>
  <r>
    <x v="20"/>
    <s v="COLEGIO NUEVO HORIZONTE (IED)"/>
    <s v="Ya postuló un aula"/>
    <s v="1-USAQUEN"/>
    <n v="111001086681"/>
    <n v="1"/>
  </r>
  <r>
    <x v="20"/>
    <s v="COLEGIO SALUDCOOP NORTE (IED)"/>
    <s v="Ya postuló un aula"/>
    <s v="1-USAQUEN"/>
    <n v="111001107743"/>
    <n v="1"/>
  </r>
  <r>
    <x v="21"/>
    <s v="COLEGIO CEDID SAN PABLO (IED)"/>
    <s v="Ya postuló un aula"/>
    <s v="7-BOSA"/>
    <n v="111001010031"/>
    <n v="1"/>
  </r>
  <r>
    <x v="21"/>
    <s v="COLEGIO JOSE ANTONIO GALAN (IED)"/>
    <s v="Ya postuló un aula"/>
    <s v="7-BOSA"/>
    <n v="111001046591"/>
    <n v="1"/>
  </r>
  <r>
    <x v="21"/>
    <s v="COLEGIO DE LA BICI (IED)"/>
    <s v="Ya postuló un aula"/>
    <s v="7-BOSA"/>
    <n v="111001800643"/>
    <n v="1"/>
  </r>
  <r>
    <x v="22"/>
    <s v="COLEGIO EL VIRREY JOSE SOLIS (IED)"/>
    <s v="Ya postuló un aula"/>
    <s v="5-USME"/>
    <n v="111001078638"/>
    <n v="1"/>
  </r>
  <r>
    <x v="22"/>
    <s v="COLEGIO CIUDAD DE VILLAVICENCIO (IED)"/>
    <s v="Ya postuló un aula"/>
    <s v="5-USME"/>
    <n v="111001104353"/>
    <n v="1"/>
  </r>
  <r>
    <x v="6"/>
    <s v="COLEGIO EL JAZMIN (IED)"/>
    <s v="Ya postuló un aula"/>
    <s v="16-PUENTE ARANDA"/>
    <n v="111001012530"/>
    <n v="1"/>
  </r>
  <r>
    <x v="10"/>
    <s v="COLEGIO EL PORVENIR (IED)"/>
    <s v="Ya postuló un aula"/>
    <s v="7-BOSA"/>
    <n v="211102000243"/>
    <n v="1"/>
  </r>
  <r>
    <x v="15"/>
    <s v="COLEGIO FRANCISCO DE MIRANDA (IED)"/>
    <s v="Ya postuló un aula"/>
    <s v="8-KENNEDY"/>
    <n v="111001014974"/>
    <n v="1"/>
  </r>
  <r>
    <x v="17"/>
    <s v="COLEGIO PANAMERICANO (IED)"/>
    <s v="Ya postuló un aula"/>
    <s v="14-LOS MARTIRES"/>
    <n v="111001030856"/>
    <n v="1"/>
  </r>
  <r>
    <x v="18"/>
    <s v="COLEGIO NUEVA ESPERANZA (IED)"/>
    <s v="Ya postuló un aula"/>
    <s v="5-USME"/>
    <n v="111001024643"/>
    <n v="1"/>
  </r>
  <r>
    <x v="20"/>
    <s v="COLEGIO LA ESTRELLITA (IED)"/>
    <s v="Ya postuló un aula"/>
    <s v="1-USAQUEN"/>
    <n v="111001098612"/>
    <n v="1"/>
  </r>
  <r>
    <x v="12"/>
    <s v="COLEGIO MAGDALENA ORTEGA DE NARIÑO (IED)"/>
    <s v="Ya postuló un aula"/>
    <s v="10-ENGATIVA"/>
    <n v="111001017795"/>
    <n v="1"/>
  </r>
  <r>
    <x v="22"/>
    <s v="COLEGIO ALMIRANTE PADILLA (IED)"/>
    <s v="Ya postuló un aula"/>
    <s v="5-USME"/>
    <n v="111850001428"/>
    <n v="1"/>
  </r>
  <r>
    <x v="3"/>
    <s v="COLEGIO ALEJANDRO OBREGON (IED)"/>
    <s v="Ya postuló un aula"/>
    <s v="18-RAFAEL URIBE URIBE"/>
    <n v="111001015172"/>
    <n v="1"/>
  </r>
  <r>
    <x v="18"/>
    <s v="COLEGIO OFELIA URIBE DE ACOSTA (IED)"/>
    <s v="Ya postuló un aula"/>
    <s v="5-USME"/>
    <n v="111001077895"/>
    <n v="1"/>
  </r>
  <r>
    <x v="5"/>
    <s v="COLEGIO RAFAEL URIBE URIBE (IED)"/>
    <s v="Ya postuló un aula"/>
    <s v="19-CIUDAD BOLIVAR"/>
    <n v="111001014524"/>
    <n v="1"/>
  </r>
  <r>
    <x v="15"/>
    <s v="COLEGIO TOM ADAMS (IED)"/>
    <s v="Ya postuló un aula"/>
    <s v="8-KENNEDY"/>
    <n v="111001012343"/>
    <n v="1"/>
  </r>
  <r>
    <x v="16"/>
    <s v="COLEGIO ANGELA RESTREPO MORENO (IED)"/>
    <s v="Ya postuló un aula"/>
    <s v="19-CIUDAD BOLIVAR"/>
    <n v="111001800571"/>
    <n v="1"/>
  </r>
  <r>
    <x v="22"/>
    <s v="COLEGIO ESTANISLAO ZULETA (IED)"/>
    <s v="Ya postuló un aula"/>
    <s v="5-USME"/>
    <n v="111001030872"/>
    <n v="1"/>
  </r>
  <r>
    <x v="0"/>
    <s v="COLEGIO DIANA TURBAY (IED)"/>
    <s v="Ya postuló un aula"/>
    <s v="18-RAFAEL URIBE URIBE"/>
    <n v="111001041611"/>
    <n v="1"/>
  </r>
  <r>
    <x v="1"/>
    <s v="COLEGIO RUFINO JOSE CUERVO (IED)"/>
    <s v="No ha postulado aula"/>
    <s v="6-TUNJUELITO"/>
    <n v="111001018201"/>
    <n v="0"/>
  </r>
  <r>
    <x v="1"/>
    <s v="COLEGIO VENECIA (IED)"/>
    <s v="No ha postulado aula"/>
    <s v="6-TUNJUELITO"/>
    <n v="111001010251"/>
    <n v="0"/>
  </r>
  <r>
    <x v="2"/>
    <s v="COLEGIO ANTONIO VAN UDEN (IED)"/>
    <s v="No ha postulado aula"/>
    <s v="9-FONTIBON"/>
    <n v="111279000061"/>
    <n v="0"/>
  </r>
  <r>
    <x v="2"/>
    <s v="COLEGIO COSTA RICA (IED)"/>
    <s v="No ha postulado aula"/>
    <s v="9-FONTIBON"/>
    <n v="111279000362"/>
    <n v="0"/>
  </r>
  <r>
    <x v="4"/>
    <s v="COLEGIO FILARMONICO SIMON BOLIVAR (IED)"/>
    <s v="No ha postulado aula"/>
    <s v="11-SUBA"/>
    <n v="111769000174"/>
    <n v="0"/>
  </r>
  <r>
    <x v="4"/>
    <s v="COLEGIO GERARDO MOLINA RAMIREZ (IED)"/>
    <s v="No ha postulado aula"/>
    <s v="11-SUBA"/>
    <n v="111001104264"/>
    <n v="0"/>
  </r>
  <r>
    <x v="6"/>
    <s v="COLEGIO JOSE JOAQUIN CASAS (IED)"/>
    <s v="No ha postulado aula"/>
    <s v="16-PUENTE ARANDA"/>
    <n v="111001014729"/>
    <n v="0"/>
  </r>
  <r>
    <x v="6"/>
    <s v="COLEGIO LA MERCED (IED)"/>
    <s v="No ha postulado aula"/>
    <s v="16-PUENTE ARANDA"/>
    <n v="111001006122"/>
    <n v="0"/>
  </r>
  <r>
    <x v="9"/>
    <s v="COLEGIO JUAN EVANGELISTA GOMEZ (IED)"/>
    <s v="No ha postulado aula"/>
    <s v="4-SAN CRISTOBAL"/>
    <n v="111001035602"/>
    <n v="0"/>
  </r>
  <r>
    <x v="9"/>
    <s v="COLEGIO LA VICTORIA (IED)"/>
    <s v="No ha postulado aula"/>
    <s v="4-SAN CRISTOBAL"/>
    <n v="111001018368"/>
    <n v="0"/>
  </r>
  <r>
    <x v="10"/>
    <s v="COLEGIO SAN BERNARDINO (IED)"/>
    <s v="Ya postuló un aula"/>
    <s v="7-BOSA"/>
    <n v="211102000201"/>
    <n v="1"/>
  </r>
  <r>
    <x v="23"/>
    <s v="COLEGIO EL RODEO (IED)"/>
    <s v="No ha postulado aula"/>
    <s v="4-SAN CRISTOBAL"/>
    <n v="111001018333"/>
    <n v="0"/>
  </r>
  <r>
    <x v="23"/>
    <s v="COLEGIO FLORENTINO GONZALEZ (IED)"/>
    <s v="No ha postulado aula"/>
    <s v="4-SAN CRISTOBAL"/>
    <n v="111001027324"/>
    <n v="0"/>
  </r>
  <r>
    <x v="23"/>
    <s v="COLEGIO RAFAEL NUÑEZ (IED)"/>
    <s v="No ha postulado aula"/>
    <s v="4-SAN CRISTOBAL"/>
    <n v="111001086789"/>
    <n v="0"/>
  </r>
  <r>
    <x v="23"/>
    <s v="COLEGIO VEINTE DE JULIO (IED)"/>
    <s v="No ha postulado aula"/>
    <s v="4-SAN CRISTOBAL"/>
    <n v="111001012033"/>
    <n v="0"/>
  </r>
  <r>
    <x v="11"/>
    <s v="COLEGIO CHARRY (IED)"/>
    <s v="Ya postuló un aula"/>
    <s v="10-ENGATIVA"/>
    <n v="111001108901"/>
    <n v="1"/>
  </r>
  <r>
    <x v="11"/>
    <s v="COLEGIO INSTITUTO TECNICO LAUREANO GOMEZ (IED)"/>
    <s v="No ha postulado aula"/>
    <s v="10-ENGATIVA"/>
    <n v="111001000272"/>
    <n v="0"/>
  </r>
  <r>
    <x v="11"/>
    <s v="COLEGIO NIDIA QUINTERO DE TURBAY (IED)"/>
    <s v="No ha postulado aula"/>
    <s v="10-ENGATIVA"/>
    <n v="111265000408"/>
    <n v="0"/>
  </r>
  <r>
    <x v="12"/>
    <s v="COLEGIO NUEVA CONSTITUCION (IED)"/>
    <s v="No ha postulado aula"/>
    <s v="10-ENGATIVA"/>
    <n v="111001001538"/>
    <n v="0"/>
  </r>
  <r>
    <x v="12"/>
    <s v="COLEGIO TABORA (IED)"/>
    <s v="No ha postulado aula"/>
    <s v="10-ENGATIVA"/>
    <n v="111001012483"/>
    <n v="0"/>
  </r>
  <r>
    <x v="13"/>
    <s v="COLEGIO FERNANDO SOTO APARICIO (IED)"/>
    <s v="No ha postulado aula"/>
    <s v="8-KENNEDY"/>
    <n v="111001024660"/>
    <n v="0"/>
  </r>
  <r>
    <x v="13"/>
    <s v="COLEGIO PROSPERO PINZON (IED)"/>
    <s v="No ha postulado aula"/>
    <s v="8-KENNEDY"/>
    <n v="111001027308"/>
    <n v="0"/>
  </r>
  <r>
    <x v="14"/>
    <s v="COLEGIO ANTONIO JOSE URIBE (IED)"/>
    <s v="No ha postulado aula"/>
    <s v="3-SANTAFE"/>
    <n v="111001036544"/>
    <n v="0"/>
  </r>
  <r>
    <x v="14"/>
    <s v="COLEGIO MANUEL ELKIN PATARROYO (IED)"/>
    <s v="No ha postulado aula"/>
    <s v="3-SANTAFE"/>
    <n v="111001094901"/>
    <n v="0"/>
  </r>
  <r>
    <x v="17"/>
    <s v="ESCUELA TECNOLOGICA INSTITUTO TECNICO CENTRAL"/>
    <s v="Ya postuló un aula"/>
    <s v="14-LOS MARTIRES"/>
    <n v="111001020401"/>
    <n v="1"/>
  </r>
  <r>
    <x v="19"/>
    <s v="COLEGIO FERNANDO MAZUERA VILLEGAS (IED)"/>
    <s v="No ha postulado aula"/>
    <s v="7-BOSA"/>
    <n v="111102000753"/>
    <n v="0"/>
  </r>
  <r>
    <x v="21"/>
    <s v="COLEGIO FRANCISCO DE PAULA SANTANDER (IED)"/>
    <s v="No ha postulado aula"/>
    <s v="7-BOSA"/>
    <n v="11110200062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rogreso postulación de aulas" cacheId="3" applyNumberFormats="0" applyBorderFormats="0" applyFontFormats="0" applyPatternFormats="0" applyAlignmentFormats="0" applyWidthHeightFormats="0" dataCaption="" updatedVersion="7" compact="0" compactData="0">
  <location ref="L3:M28" firstHeaderRow="1" firstDataRow="1" firstDataCol="1"/>
  <pivotFields count="6">
    <pivotField name="Gestor(a)" axis="axisRow" compact="0" outline="0" multipleItemSelectionAllowed="1" showAll="0" sortType="ascending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23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name="COLEGIO" compact="0" outline="0" multipleItemSelectionAllowed="1" showAll="0"/>
    <pivotField name="Estado" compact="0" outline="0" multipleItemSelectionAllowed="1" showAll="0"/>
    <pivotField name="Localidad" compact="0" outline="0" multipleItemSelectionAllowed="1" showAll="0"/>
    <pivotField name="DANE" compact="0" outline="0" multipleItemSelectionAllowed="1" showAll="0"/>
    <pivotField name="Postulado" dataField="1" compact="0" outline="0" multipleItemSelectionAllowed="1" showAl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Colegios que postularon aula" fld="5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1" displayName="Tabla_1" ref="A1:J97">
  <autoFilter ref="A1:J97" xr:uid="{00000000-0009-0000-0100-000001000000}"/>
  <tableColumns count="10">
    <tableColumn id="1" xr3:uid="{00000000-0010-0000-0000-000001000000}" name="Gestor(a)"/>
    <tableColumn id="2" xr3:uid="{00000000-0010-0000-0000-000002000000}" name="COLEGIO"/>
    <tableColumn id="3" xr3:uid="{00000000-0010-0000-0000-000003000000}" name="Estado"/>
    <tableColumn id="4" xr3:uid="{00000000-0010-0000-0000-000004000000}" name="Localidad"/>
    <tableColumn id="5" xr3:uid="{00000000-0010-0000-0000-000005000000}" name="DANE"/>
    <tableColumn id="6" xr3:uid="{00000000-0010-0000-0000-000006000000}" name="Postulado"/>
    <tableColumn id="7" xr3:uid="{00000000-0010-0000-0000-000007000000}" name="Rol Contacto"/>
    <tableColumn id="8" xr3:uid="{00000000-0010-0000-0000-000008000000}" name="Nombre Contacto"/>
    <tableColumn id="9" xr3:uid="{00000000-0010-0000-0000-000009000000}" name="Celular"/>
    <tableColumn id="10" xr3:uid="{00000000-0010-0000-0000-00000A000000}" name="Comentarios"/>
  </tableColumns>
  <tableStyleInfo name="Progreso postulación de aula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1drv.ms/f/c/07be1db82bb04b22/Eocw9Z4zp9NInba01QS7DMUB2YpHFi0yrMhIyC9woG7Kxg" TargetMode="External"/><Relationship Id="rId7" Type="http://schemas.openxmlformats.org/officeDocument/2006/relationships/hyperlink" Target="https://rb.gy/mem0a5" TargetMode="External"/><Relationship Id="rId2" Type="http://schemas.openxmlformats.org/officeDocument/2006/relationships/hyperlink" Target="https://forms.office.com/r/3tVDGhzsng" TargetMode="External"/><Relationship Id="rId1" Type="http://schemas.openxmlformats.org/officeDocument/2006/relationships/hyperlink" Target="https://1drv.ms/f/c/07be1db82bb04b22/Er4lBvVUAlJFk9fXliOuNTsBbkvDnxzNuhTZIKmWW2rpPA?e=qdfBVg" TargetMode="External"/><Relationship Id="rId6" Type="http://schemas.openxmlformats.org/officeDocument/2006/relationships/hyperlink" Target="https://rb.gy/mem0a5" TargetMode="External"/><Relationship Id="rId5" Type="http://schemas.openxmlformats.org/officeDocument/2006/relationships/hyperlink" Target="https://rb.gy/gj76nt" TargetMode="External"/><Relationship Id="rId4" Type="http://schemas.openxmlformats.org/officeDocument/2006/relationships/hyperlink" Target="https://educacionbogota-my.sharepoint.com/:b:/g/personal/jjamaica_educacionbogota_gov_co/EVfarnSHzPpCrMS-8-NZcRMBpXPt5TgseJ0DiMsLYymq7w?e=hF6d4H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1drv.ms/f/c/07be1db82bb04b22/Er4lBvVUAlJFk9fXliOuNTsBbkvDnxzNuhTZIKmWW2rpPA?e=qdfBVg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20"/>
  <sheetViews>
    <sheetView tabSelected="1" workbookViewId="0"/>
  </sheetViews>
  <sheetFormatPr baseColWidth="10" defaultColWidth="12.5703125" defaultRowHeight="15.75" customHeight="1"/>
  <cols>
    <col min="1" max="1" width="4.7109375" customWidth="1"/>
    <col min="2" max="2" width="52.42578125" customWidth="1"/>
    <col min="3" max="3" width="46.42578125" customWidth="1"/>
  </cols>
  <sheetData>
    <row r="1" spans="1:4">
      <c r="A1" s="1" t="s">
        <v>0</v>
      </c>
      <c r="B1" s="1" t="s">
        <v>1</v>
      </c>
      <c r="C1" s="1" t="s">
        <v>2</v>
      </c>
    </row>
    <row r="2" spans="1:4">
      <c r="A2" s="2">
        <v>1</v>
      </c>
      <c r="B2" s="3" t="s">
        <v>3</v>
      </c>
      <c r="C2" s="2" t="s">
        <v>4</v>
      </c>
    </row>
    <row r="3" spans="1:4">
      <c r="A3" s="2">
        <v>2</v>
      </c>
      <c r="B3" s="3" t="s">
        <v>5</v>
      </c>
      <c r="C3" s="3" t="s">
        <v>6</v>
      </c>
    </row>
    <row r="4" spans="1:4">
      <c r="A4" s="2">
        <v>3</v>
      </c>
      <c r="B4" s="3" t="s">
        <v>7</v>
      </c>
      <c r="C4" s="2" t="s">
        <v>8</v>
      </c>
    </row>
    <row r="5" spans="1:4">
      <c r="A5" s="2">
        <v>4</v>
      </c>
      <c r="B5" s="3" t="s">
        <v>9</v>
      </c>
      <c r="C5" s="2" t="s">
        <v>8</v>
      </c>
    </row>
    <row r="6" spans="1:4">
      <c r="A6" s="2">
        <v>5</v>
      </c>
      <c r="B6" s="2" t="s">
        <v>10</v>
      </c>
      <c r="C6" s="2" t="s">
        <v>11</v>
      </c>
      <c r="D6" s="4" t="s">
        <v>12</v>
      </c>
    </row>
    <row r="7" spans="1:4">
      <c r="A7" s="2">
        <v>6</v>
      </c>
      <c r="B7" s="3" t="s">
        <v>13</v>
      </c>
      <c r="C7" s="2" t="s">
        <v>8</v>
      </c>
    </row>
    <row r="8" spans="1:4">
      <c r="A8" s="2">
        <v>7</v>
      </c>
      <c r="B8" s="2" t="s">
        <v>14</v>
      </c>
      <c r="C8" s="3" t="s">
        <v>15</v>
      </c>
      <c r="D8" s="4" t="s">
        <v>16</v>
      </c>
    </row>
    <row r="9" spans="1:4">
      <c r="A9" s="2">
        <v>8</v>
      </c>
      <c r="B9" s="2" t="s">
        <v>17</v>
      </c>
      <c r="C9" s="2" t="s">
        <v>18</v>
      </c>
      <c r="D9" s="5" t="s">
        <v>19</v>
      </c>
    </row>
    <row r="12" spans="1:4">
      <c r="B12" s="6" t="s">
        <v>20</v>
      </c>
      <c r="C12" s="4" t="s">
        <v>21</v>
      </c>
    </row>
    <row r="13" spans="1:4">
      <c r="B13" s="6" t="s">
        <v>22</v>
      </c>
      <c r="C13" s="5" t="s">
        <v>23</v>
      </c>
    </row>
    <row r="14" spans="1:4">
      <c r="B14" s="6" t="s">
        <v>24</v>
      </c>
      <c r="C14" s="5" t="s">
        <v>25</v>
      </c>
    </row>
    <row r="15" spans="1:4">
      <c r="B15" s="6" t="s">
        <v>26</v>
      </c>
      <c r="C15" s="5" t="str">
        <f>"https://wa.me/57"&amp;"3019597822"</f>
        <v>https://wa.me/573019597822</v>
      </c>
    </row>
    <row r="18" spans="2:3">
      <c r="B18" s="7" t="s">
        <v>27</v>
      </c>
    </row>
    <row r="19" spans="2:3">
      <c r="B19" s="4" t="s">
        <v>28</v>
      </c>
    </row>
    <row r="20" spans="2:3">
      <c r="B20" s="6" t="s">
        <v>29</v>
      </c>
      <c r="C20" s="5" t="str">
        <f>"https://wa.me/57"&amp;"3019597822"</f>
        <v>https://wa.me/573019597822</v>
      </c>
    </row>
  </sheetData>
  <hyperlinks>
    <hyperlink ref="D6" r:id="rId1" xr:uid="{00000000-0004-0000-0000-000000000000}"/>
    <hyperlink ref="D8" r:id="rId2" xr:uid="{00000000-0004-0000-0000-000001000000}"/>
    <hyperlink ref="D9" r:id="rId3" xr:uid="{00000000-0004-0000-0000-000002000000}"/>
    <hyperlink ref="C12" r:id="rId4" xr:uid="{00000000-0004-0000-0000-000003000000}"/>
    <hyperlink ref="C13" r:id="rId5" xr:uid="{00000000-0004-0000-0000-000004000000}"/>
    <hyperlink ref="C14" r:id="rId6" xr:uid="{00000000-0004-0000-0000-000005000000}"/>
    <hyperlink ref="B19" r:id="rId7" xr:uid="{00000000-0004-0000-0000-000006000000}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M1000"/>
  <sheetViews>
    <sheetView workbookViewId="0"/>
  </sheetViews>
  <sheetFormatPr baseColWidth="10" defaultColWidth="12.5703125" defaultRowHeight="15.75" customHeight="1"/>
  <cols>
    <col min="1" max="1" width="11.5703125" customWidth="1"/>
    <col min="2" max="2" width="27.42578125" customWidth="1"/>
    <col min="3" max="3" width="37.28515625" customWidth="1"/>
    <col min="5" max="5" width="8.7109375" customWidth="1"/>
    <col min="6" max="6" width="18.42578125" customWidth="1"/>
    <col min="7" max="7" width="47" customWidth="1"/>
    <col min="8" max="8" width="8.5703125" customWidth="1"/>
    <col min="9" max="9" width="6.140625" customWidth="1"/>
    <col min="10" max="10" width="10.42578125" customWidth="1"/>
    <col min="11" max="12" width="36.42578125" customWidth="1"/>
    <col min="13" max="13" width="12.5703125" customWidth="1"/>
    <col min="14" max="14" width="10.28515625" customWidth="1"/>
    <col min="15" max="15" width="22.42578125" customWidth="1"/>
    <col min="16" max="16" width="27.28515625" customWidth="1"/>
    <col min="17" max="17" width="15" customWidth="1"/>
    <col min="18" max="18" width="27.28515625" customWidth="1"/>
    <col min="19" max="19" width="15" customWidth="1"/>
    <col min="20" max="20" width="27.28515625" customWidth="1"/>
    <col min="21" max="21" width="15" customWidth="1"/>
    <col min="22" max="22" width="27.28515625" customWidth="1"/>
    <col min="23" max="23" width="15" customWidth="1"/>
    <col min="24" max="24" width="23.7109375" hidden="1" customWidth="1"/>
    <col min="26" max="26" width="37.28515625" customWidth="1"/>
  </cols>
  <sheetData>
    <row r="1" spans="1:39" ht="19.5">
      <c r="A1" s="8"/>
      <c r="B1" s="8"/>
      <c r="C1" s="160" t="s">
        <v>30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2" t="s">
        <v>31</v>
      </c>
      <c r="Q1" s="161"/>
      <c r="R1" s="162" t="s">
        <v>32</v>
      </c>
      <c r="S1" s="161"/>
      <c r="T1" s="162" t="s">
        <v>33</v>
      </c>
      <c r="U1" s="161"/>
      <c r="V1" s="162" t="s">
        <v>34</v>
      </c>
      <c r="W1" s="161"/>
      <c r="X1" s="2" t="s">
        <v>35</v>
      </c>
      <c r="Z1" s="8"/>
    </row>
    <row r="2" spans="1:39" ht="38.25">
      <c r="A2" s="9" t="s">
        <v>36</v>
      </c>
      <c r="B2" s="9" t="s">
        <v>37</v>
      </c>
      <c r="C2" s="9" t="s">
        <v>37</v>
      </c>
      <c r="D2" s="10" t="s">
        <v>38</v>
      </c>
      <c r="E2" s="9" t="s">
        <v>39</v>
      </c>
      <c r="F2" s="9" t="s">
        <v>40</v>
      </c>
      <c r="G2" s="10" t="s">
        <v>41</v>
      </c>
      <c r="H2" s="10" t="s">
        <v>42</v>
      </c>
      <c r="I2" s="10" t="s">
        <v>43</v>
      </c>
      <c r="J2" s="11" t="s">
        <v>44</v>
      </c>
      <c r="K2" s="11" t="s">
        <v>45</v>
      </c>
      <c r="L2" s="11" t="s">
        <v>46</v>
      </c>
      <c r="M2" s="11" t="s">
        <v>47</v>
      </c>
      <c r="N2" s="11" t="s">
        <v>48</v>
      </c>
      <c r="O2" s="11" t="s">
        <v>49</v>
      </c>
      <c r="P2" s="10" t="s">
        <v>50</v>
      </c>
      <c r="Q2" s="10" t="s">
        <v>51</v>
      </c>
      <c r="R2" s="10" t="s">
        <v>52</v>
      </c>
      <c r="S2" s="10" t="s">
        <v>53</v>
      </c>
      <c r="T2" s="10" t="s">
        <v>54</v>
      </c>
      <c r="U2" s="10" t="s">
        <v>55</v>
      </c>
      <c r="V2" s="10" t="s">
        <v>56</v>
      </c>
      <c r="W2" s="10" t="s">
        <v>57</v>
      </c>
      <c r="X2" s="9" t="s">
        <v>58</v>
      </c>
      <c r="Y2" s="12"/>
      <c r="Z2" s="9" t="s">
        <v>37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</row>
    <row r="3" spans="1:39" ht="12.75">
      <c r="A3" s="13" t="s">
        <v>59</v>
      </c>
      <c r="B3" s="14" t="s">
        <v>60</v>
      </c>
      <c r="C3" s="15" t="s">
        <v>61</v>
      </c>
      <c r="D3" s="16">
        <v>111001104183</v>
      </c>
      <c r="E3" s="16">
        <v>7</v>
      </c>
      <c r="F3" s="15" t="s">
        <v>62</v>
      </c>
      <c r="G3" s="15" t="s">
        <v>63</v>
      </c>
      <c r="H3" s="15" t="s">
        <v>64</v>
      </c>
      <c r="I3" s="16">
        <v>703</v>
      </c>
      <c r="J3" s="16">
        <v>41</v>
      </c>
      <c r="K3" s="15" t="s">
        <v>65</v>
      </c>
      <c r="L3" s="15" t="s">
        <v>66</v>
      </c>
      <c r="M3" s="15" t="s">
        <v>67</v>
      </c>
      <c r="N3" s="16">
        <v>3164908587</v>
      </c>
      <c r="P3" s="17">
        <v>45895</v>
      </c>
      <c r="Q3" s="2" t="s">
        <v>68</v>
      </c>
      <c r="R3" s="17">
        <v>45902</v>
      </c>
      <c r="S3" s="2" t="s">
        <v>68</v>
      </c>
      <c r="T3" s="17">
        <v>45908</v>
      </c>
      <c r="U3" s="2" t="s">
        <v>69</v>
      </c>
      <c r="V3" s="17">
        <v>45915</v>
      </c>
      <c r="W3" s="2" t="s">
        <v>69</v>
      </c>
      <c r="X3" s="2" t="s">
        <v>70</v>
      </c>
      <c r="Z3" s="15" t="s">
        <v>61</v>
      </c>
    </row>
    <row r="4" spans="1:39" ht="12.75">
      <c r="A4" s="13" t="s">
        <v>71</v>
      </c>
      <c r="B4" s="13" t="s">
        <v>72</v>
      </c>
      <c r="C4" s="15" t="s">
        <v>73</v>
      </c>
      <c r="D4" s="16">
        <v>111001098833</v>
      </c>
      <c r="E4" s="16">
        <v>5</v>
      </c>
      <c r="F4" s="15" t="s">
        <v>74</v>
      </c>
      <c r="G4" s="15" t="s">
        <v>75</v>
      </c>
      <c r="H4" s="15" t="s">
        <v>64</v>
      </c>
      <c r="I4" s="16">
        <v>803</v>
      </c>
      <c r="J4" s="16">
        <v>31</v>
      </c>
      <c r="K4" s="15" t="s">
        <v>76</v>
      </c>
      <c r="L4" s="15" t="s">
        <v>77</v>
      </c>
      <c r="M4" s="15" t="s">
        <v>78</v>
      </c>
      <c r="N4" s="16">
        <v>3004965836</v>
      </c>
      <c r="P4" s="18"/>
      <c r="Q4" s="2" t="s">
        <v>68</v>
      </c>
      <c r="R4" s="18"/>
      <c r="S4" s="2" t="s">
        <v>68</v>
      </c>
      <c r="T4" s="17">
        <v>45918</v>
      </c>
      <c r="U4" s="2" t="s">
        <v>68</v>
      </c>
      <c r="V4" s="17">
        <v>45930</v>
      </c>
      <c r="W4" s="2" t="s">
        <v>69</v>
      </c>
      <c r="X4" s="2" t="s">
        <v>79</v>
      </c>
      <c r="Z4" s="15" t="s">
        <v>73</v>
      </c>
    </row>
    <row r="5" spans="1:39" ht="12.75">
      <c r="A5" s="13" t="s">
        <v>71</v>
      </c>
      <c r="B5" s="13" t="s">
        <v>80</v>
      </c>
      <c r="C5" s="15" t="s">
        <v>81</v>
      </c>
      <c r="D5" s="16">
        <v>111001098884</v>
      </c>
      <c r="E5" s="16">
        <v>7</v>
      </c>
      <c r="F5" s="15" t="s">
        <v>62</v>
      </c>
      <c r="G5" s="15" t="s">
        <v>82</v>
      </c>
      <c r="H5" s="15" t="s">
        <v>83</v>
      </c>
      <c r="I5" s="16">
        <v>702</v>
      </c>
      <c r="J5" s="16">
        <v>36</v>
      </c>
      <c r="K5" s="15" t="s">
        <v>84</v>
      </c>
      <c r="L5" s="15" t="s">
        <v>85</v>
      </c>
      <c r="M5" s="15" t="s">
        <v>67</v>
      </c>
      <c r="N5" s="16">
        <v>3115427014</v>
      </c>
      <c r="P5" s="18"/>
      <c r="Q5" s="2" t="s">
        <v>68</v>
      </c>
      <c r="R5" s="18"/>
      <c r="S5" s="2" t="s">
        <v>68</v>
      </c>
      <c r="T5" s="17">
        <v>45919</v>
      </c>
      <c r="U5" s="2" t="s">
        <v>68</v>
      </c>
      <c r="V5" s="17">
        <v>45930</v>
      </c>
      <c r="W5" s="2" t="s">
        <v>69</v>
      </c>
      <c r="X5" s="2" t="s">
        <v>79</v>
      </c>
      <c r="Z5" s="15" t="s">
        <v>81</v>
      </c>
    </row>
    <row r="6" spans="1:39" ht="12.75">
      <c r="A6" s="13" t="s">
        <v>71</v>
      </c>
      <c r="B6" s="13" t="s">
        <v>86</v>
      </c>
      <c r="C6" s="15" t="s">
        <v>87</v>
      </c>
      <c r="D6" s="16">
        <v>111001013129</v>
      </c>
      <c r="E6" s="16">
        <v>8</v>
      </c>
      <c r="F6" s="15" t="s">
        <v>88</v>
      </c>
      <c r="G6" s="15" t="s">
        <v>89</v>
      </c>
      <c r="H6" s="15" t="s">
        <v>64</v>
      </c>
      <c r="I6" s="16">
        <v>701</v>
      </c>
      <c r="J6" s="16">
        <v>39</v>
      </c>
      <c r="K6" s="15" t="s">
        <v>90</v>
      </c>
      <c r="L6" s="15" t="s">
        <v>91</v>
      </c>
      <c r="M6" s="15" t="s">
        <v>92</v>
      </c>
      <c r="N6" s="16">
        <v>3156474344</v>
      </c>
      <c r="P6" s="17">
        <v>45890</v>
      </c>
      <c r="Q6" s="2" t="s">
        <v>69</v>
      </c>
      <c r="R6" s="17">
        <v>45895</v>
      </c>
      <c r="S6" s="2" t="s">
        <v>69</v>
      </c>
      <c r="T6" s="17">
        <v>45903</v>
      </c>
      <c r="U6" s="2" t="s">
        <v>69</v>
      </c>
      <c r="V6" s="17">
        <v>45918</v>
      </c>
      <c r="W6" s="2" t="s">
        <v>68</v>
      </c>
      <c r="X6" s="2" t="s">
        <v>93</v>
      </c>
      <c r="Z6" s="15" t="s">
        <v>87</v>
      </c>
    </row>
    <row r="7" spans="1:39" ht="12.75">
      <c r="A7" s="13" t="s">
        <v>94</v>
      </c>
      <c r="B7" s="13" t="s">
        <v>95</v>
      </c>
      <c r="C7" s="15" t="s">
        <v>96</v>
      </c>
      <c r="D7" s="16">
        <v>111848002689</v>
      </c>
      <c r="E7" s="16">
        <v>1</v>
      </c>
      <c r="F7" s="15" t="s">
        <v>97</v>
      </c>
      <c r="G7" s="15" t="s">
        <v>98</v>
      </c>
      <c r="H7" s="15" t="s">
        <v>99</v>
      </c>
      <c r="I7" s="16">
        <v>705</v>
      </c>
      <c r="J7" s="16">
        <v>36</v>
      </c>
      <c r="K7" s="15" t="s">
        <v>100</v>
      </c>
      <c r="L7" s="15" t="s">
        <v>101</v>
      </c>
      <c r="M7" s="15" t="s">
        <v>92</v>
      </c>
      <c r="N7" s="16">
        <v>3004023647</v>
      </c>
      <c r="P7" s="17">
        <v>45911</v>
      </c>
      <c r="Q7" s="2" t="s">
        <v>69</v>
      </c>
      <c r="R7" s="17">
        <v>45915</v>
      </c>
      <c r="S7" s="2" t="s">
        <v>69</v>
      </c>
      <c r="T7" s="17">
        <v>45925</v>
      </c>
      <c r="U7" s="2" t="s">
        <v>69</v>
      </c>
      <c r="V7" s="17"/>
      <c r="W7" s="2" t="s">
        <v>69</v>
      </c>
      <c r="X7" s="2" t="s">
        <v>102</v>
      </c>
      <c r="Z7" s="15" t="s">
        <v>96</v>
      </c>
    </row>
    <row r="8" spans="1:39" ht="12.75">
      <c r="A8" s="13" t="s">
        <v>94</v>
      </c>
      <c r="B8" s="14" t="s">
        <v>103</v>
      </c>
      <c r="C8" s="15" t="s">
        <v>104</v>
      </c>
      <c r="D8" s="16">
        <v>111001010839</v>
      </c>
      <c r="E8" s="16">
        <v>3</v>
      </c>
      <c r="F8" s="15" t="s">
        <v>105</v>
      </c>
      <c r="G8" s="15" t="s">
        <v>106</v>
      </c>
      <c r="H8" s="15" t="s">
        <v>83</v>
      </c>
      <c r="I8" s="16">
        <v>702</v>
      </c>
      <c r="J8" s="16">
        <v>43</v>
      </c>
      <c r="K8" s="15" t="s">
        <v>107</v>
      </c>
      <c r="L8" s="15" t="s">
        <v>108</v>
      </c>
      <c r="M8" s="15" t="s">
        <v>92</v>
      </c>
      <c r="N8" s="16">
        <v>3160405225</v>
      </c>
      <c r="P8" s="17">
        <v>45923</v>
      </c>
      <c r="Q8" s="2" t="s">
        <v>69</v>
      </c>
      <c r="R8" s="17">
        <v>45930</v>
      </c>
      <c r="S8" s="2" t="s">
        <v>69</v>
      </c>
      <c r="T8" s="17">
        <v>45937</v>
      </c>
      <c r="U8" s="2" t="s">
        <v>69</v>
      </c>
      <c r="V8" s="17">
        <v>45944</v>
      </c>
      <c r="W8" s="2" t="s">
        <v>69</v>
      </c>
      <c r="X8" s="2" t="s">
        <v>93</v>
      </c>
      <c r="Z8" s="15" t="s">
        <v>104</v>
      </c>
    </row>
    <row r="9" spans="1:39" ht="12.75">
      <c r="A9" s="13" t="s">
        <v>94</v>
      </c>
      <c r="B9" s="13" t="s">
        <v>109</v>
      </c>
      <c r="C9" s="15" t="s">
        <v>110</v>
      </c>
      <c r="D9" s="16">
        <v>111001801241</v>
      </c>
      <c r="E9" s="16">
        <v>8</v>
      </c>
      <c r="F9" s="15" t="s">
        <v>88</v>
      </c>
      <c r="G9" s="15" t="s">
        <v>111</v>
      </c>
      <c r="H9" s="15" t="s">
        <v>83</v>
      </c>
      <c r="I9" s="16">
        <v>702</v>
      </c>
      <c r="J9" s="16">
        <v>39</v>
      </c>
      <c r="K9" s="15" t="s">
        <v>112</v>
      </c>
      <c r="L9" s="15" t="s">
        <v>113</v>
      </c>
      <c r="M9" s="15" t="s">
        <v>67</v>
      </c>
      <c r="N9" s="16">
        <v>3187078030</v>
      </c>
      <c r="P9" s="17">
        <v>45902</v>
      </c>
      <c r="Q9" s="2" t="s">
        <v>68</v>
      </c>
      <c r="R9" s="17">
        <v>45910</v>
      </c>
      <c r="S9" s="2" t="s">
        <v>68</v>
      </c>
      <c r="T9" s="17">
        <v>45924</v>
      </c>
      <c r="U9" s="2" t="s">
        <v>68</v>
      </c>
      <c r="V9" s="17">
        <v>45929</v>
      </c>
      <c r="W9" s="2" t="s">
        <v>69</v>
      </c>
      <c r="X9" s="2" t="s">
        <v>79</v>
      </c>
      <c r="Z9" s="15" t="s">
        <v>110</v>
      </c>
    </row>
    <row r="10" spans="1:39" ht="12.75">
      <c r="A10" s="13" t="s">
        <v>94</v>
      </c>
      <c r="B10" s="13" t="s">
        <v>114</v>
      </c>
      <c r="C10" s="15" t="s">
        <v>115</v>
      </c>
      <c r="D10" s="16">
        <v>111001096555</v>
      </c>
      <c r="E10" s="16">
        <v>19</v>
      </c>
      <c r="F10" s="15" t="s">
        <v>116</v>
      </c>
      <c r="G10" s="15" t="s">
        <v>117</v>
      </c>
      <c r="H10" s="15" t="s">
        <v>64</v>
      </c>
      <c r="I10" s="16">
        <v>802</v>
      </c>
      <c r="J10" s="16">
        <v>39</v>
      </c>
      <c r="K10" s="15" t="s">
        <v>118</v>
      </c>
      <c r="L10" s="15" t="s">
        <v>118</v>
      </c>
      <c r="M10" s="15" t="s">
        <v>67</v>
      </c>
      <c r="N10" s="16">
        <v>3112575949</v>
      </c>
      <c r="P10" s="17">
        <v>45888</v>
      </c>
      <c r="Q10" s="2" t="s">
        <v>68</v>
      </c>
      <c r="R10" s="17">
        <v>45894</v>
      </c>
      <c r="S10" s="2" t="s">
        <v>68</v>
      </c>
      <c r="T10" s="17">
        <v>45895</v>
      </c>
      <c r="U10" s="2" t="s">
        <v>68</v>
      </c>
      <c r="V10" s="17">
        <v>45901</v>
      </c>
      <c r="W10" s="2" t="s">
        <v>68</v>
      </c>
      <c r="X10" s="2" t="s">
        <v>119</v>
      </c>
      <c r="Z10" s="15" t="s">
        <v>115</v>
      </c>
    </row>
    <row r="11" spans="1:39" ht="12.75">
      <c r="A11" s="13" t="s">
        <v>94</v>
      </c>
      <c r="B11" s="13" t="s">
        <v>120</v>
      </c>
      <c r="C11" s="15" t="s">
        <v>121</v>
      </c>
      <c r="D11" s="16">
        <v>111001012611</v>
      </c>
      <c r="E11" s="16">
        <v>18</v>
      </c>
      <c r="F11" s="15" t="s">
        <v>122</v>
      </c>
      <c r="G11" s="15" t="s">
        <v>123</v>
      </c>
      <c r="H11" s="15" t="s">
        <v>64</v>
      </c>
      <c r="I11" s="16">
        <v>801</v>
      </c>
      <c r="J11" s="16">
        <v>31</v>
      </c>
      <c r="K11" s="15" t="s">
        <v>124</v>
      </c>
      <c r="L11" s="15" t="s">
        <v>125</v>
      </c>
      <c r="M11" s="15" t="s">
        <v>67</v>
      </c>
      <c r="N11" s="16">
        <v>3112408315</v>
      </c>
      <c r="P11" s="17">
        <v>45910</v>
      </c>
      <c r="Q11" s="2" t="s">
        <v>68</v>
      </c>
      <c r="R11" s="17">
        <v>45918</v>
      </c>
      <c r="S11" s="2" t="s">
        <v>68</v>
      </c>
      <c r="T11" s="17">
        <v>45922</v>
      </c>
      <c r="U11" s="2" t="s">
        <v>68</v>
      </c>
      <c r="V11" s="17">
        <v>45929</v>
      </c>
      <c r="W11" s="2" t="s">
        <v>69</v>
      </c>
      <c r="X11" s="2" t="s">
        <v>79</v>
      </c>
      <c r="Z11" s="15" t="s">
        <v>121</v>
      </c>
    </row>
    <row r="12" spans="1:39" ht="12.75">
      <c r="A12" s="13" t="s">
        <v>94</v>
      </c>
      <c r="B12" s="13" t="s">
        <v>126</v>
      </c>
      <c r="C12" s="15" t="s">
        <v>127</v>
      </c>
      <c r="D12" s="16">
        <v>111001029114</v>
      </c>
      <c r="E12" s="16">
        <v>8</v>
      </c>
      <c r="F12" s="15" t="s">
        <v>88</v>
      </c>
      <c r="G12" s="15" t="s">
        <v>128</v>
      </c>
      <c r="H12" s="15" t="s">
        <v>99</v>
      </c>
      <c r="I12" s="15" t="s">
        <v>129</v>
      </c>
      <c r="J12" s="16">
        <v>29</v>
      </c>
      <c r="K12" s="15" t="s">
        <v>130</v>
      </c>
      <c r="L12" s="15" t="s">
        <v>131</v>
      </c>
      <c r="M12" s="15" t="s">
        <v>92</v>
      </c>
      <c r="N12" s="16">
        <v>3195942439</v>
      </c>
      <c r="P12" s="17">
        <v>45891</v>
      </c>
      <c r="Q12" s="2" t="s">
        <v>68</v>
      </c>
      <c r="R12" s="17">
        <v>45898</v>
      </c>
      <c r="S12" s="2" t="s">
        <v>69</v>
      </c>
      <c r="T12" s="17">
        <v>45912</v>
      </c>
      <c r="U12" s="2" t="s">
        <v>68</v>
      </c>
      <c r="V12" s="17">
        <v>45922</v>
      </c>
      <c r="W12" s="2" t="s">
        <v>69</v>
      </c>
      <c r="X12" s="2" t="s">
        <v>93</v>
      </c>
      <c r="Z12" s="15" t="s">
        <v>127</v>
      </c>
    </row>
    <row r="13" spans="1:39" ht="12.75">
      <c r="A13" s="13" t="s">
        <v>94</v>
      </c>
      <c r="B13" s="13" t="s">
        <v>132</v>
      </c>
      <c r="C13" s="15" t="s">
        <v>133</v>
      </c>
      <c r="D13" s="16">
        <v>111001014028</v>
      </c>
      <c r="E13" s="16">
        <v>18</v>
      </c>
      <c r="F13" s="15" t="s">
        <v>122</v>
      </c>
      <c r="G13" s="15" t="s">
        <v>134</v>
      </c>
      <c r="H13" s="15" t="s">
        <v>83</v>
      </c>
      <c r="I13" s="16">
        <v>801</v>
      </c>
      <c r="J13" s="16">
        <v>30</v>
      </c>
      <c r="K13" s="15" t="s">
        <v>135</v>
      </c>
      <c r="L13" s="15" t="s">
        <v>136</v>
      </c>
      <c r="M13" s="15" t="s">
        <v>92</v>
      </c>
      <c r="N13" s="16">
        <v>3143145975</v>
      </c>
      <c r="P13" s="17">
        <v>45888</v>
      </c>
      <c r="Q13" s="2" t="s">
        <v>69</v>
      </c>
      <c r="R13" s="18"/>
      <c r="S13" s="2" t="s">
        <v>137</v>
      </c>
      <c r="T13" s="18"/>
      <c r="U13" s="2" t="s">
        <v>137</v>
      </c>
      <c r="V13" s="17">
        <v>45926</v>
      </c>
      <c r="W13" s="2" t="s">
        <v>69</v>
      </c>
      <c r="X13" s="2" t="s">
        <v>79</v>
      </c>
      <c r="Z13" s="15" t="s">
        <v>133</v>
      </c>
    </row>
    <row r="14" spans="1:39" ht="12.75">
      <c r="A14" s="13" t="s">
        <v>94</v>
      </c>
      <c r="B14" s="13" t="s">
        <v>138</v>
      </c>
      <c r="C14" s="15" t="s">
        <v>139</v>
      </c>
      <c r="D14" s="16">
        <v>111001075272</v>
      </c>
      <c r="E14" s="16">
        <v>11</v>
      </c>
      <c r="F14" s="15" t="s">
        <v>140</v>
      </c>
      <c r="G14" s="15" t="s">
        <v>141</v>
      </c>
      <c r="H14" s="15" t="s">
        <v>99</v>
      </c>
      <c r="I14" s="16">
        <v>701</v>
      </c>
      <c r="J14" s="16">
        <v>26</v>
      </c>
      <c r="K14" s="15" t="s">
        <v>142</v>
      </c>
      <c r="L14" s="15" t="s">
        <v>143</v>
      </c>
      <c r="M14" s="15" t="s">
        <v>67</v>
      </c>
      <c r="N14" s="16">
        <v>3102133473</v>
      </c>
      <c r="P14" s="17">
        <v>45908</v>
      </c>
      <c r="Q14" s="2" t="s">
        <v>68</v>
      </c>
      <c r="R14" s="17">
        <v>45924</v>
      </c>
      <c r="S14" s="2" t="s">
        <v>68</v>
      </c>
      <c r="T14" s="17">
        <v>45925</v>
      </c>
      <c r="U14" s="2" t="s">
        <v>69</v>
      </c>
      <c r="V14" s="17">
        <v>45929</v>
      </c>
      <c r="W14" s="2" t="s">
        <v>69</v>
      </c>
      <c r="X14" s="2" t="s">
        <v>79</v>
      </c>
      <c r="Z14" s="15" t="s">
        <v>139</v>
      </c>
    </row>
    <row r="15" spans="1:39" ht="12.75">
      <c r="A15" s="13" t="s">
        <v>94</v>
      </c>
      <c r="B15" s="13" t="s">
        <v>144</v>
      </c>
      <c r="C15" s="15" t="s">
        <v>145</v>
      </c>
      <c r="D15" s="16">
        <v>111001107867</v>
      </c>
      <c r="E15" s="16">
        <v>7</v>
      </c>
      <c r="F15" s="15" t="s">
        <v>62</v>
      </c>
      <c r="G15" s="15" t="s">
        <v>146</v>
      </c>
      <c r="H15" s="15" t="s">
        <v>99</v>
      </c>
      <c r="I15" s="16">
        <v>704</v>
      </c>
      <c r="J15" s="16">
        <v>33</v>
      </c>
      <c r="K15" s="15" t="s">
        <v>147</v>
      </c>
      <c r="L15" s="15" t="s">
        <v>148</v>
      </c>
      <c r="M15" s="15" t="s">
        <v>67</v>
      </c>
      <c r="N15" s="16">
        <v>3215565517</v>
      </c>
      <c r="P15" s="17">
        <v>45891</v>
      </c>
      <c r="Q15" s="2" t="s">
        <v>69</v>
      </c>
      <c r="R15" s="17">
        <v>45916</v>
      </c>
      <c r="S15" s="2" t="s">
        <v>69</v>
      </c>
      <c r="T15" s="17">
        <v>45918</v>
      </c>
      <c r="U15" s="2" t="s">
        <v>69</v>
      </c>
      <c r="V15" s="17">
        <v>45929</v>
      </c>
      <c r="W15" s="2" t="s">
        <v>69</v>
      </c>
      <c r="X15" s="2" t="s">
        <v>79</v>
      </c>
      <c r="Z15" s="15" t="s">
        <v>145</v>
      </c>
    </row>
    <row r="16" spans="1:39" ht="12.75">
      <c r="A16" s="13" t="s">
        <v>94</v>
      </c>
      <c r="B16" s="13" t="s">
        <v>149</v>
      </c>
      <c r="C16" s="15" t="s">
        <v>150</v>
      </c>
      <c r="D16" s="16">
        <v>111001046591</v>
      </c>
      <c r="E16" s="16">
        <v>7</v>
      </c>
      <c r="F16" s="15" t="s">
        <v>62</v>
      </c>
      <c r="G16" s="15" t="s">
        <v>151</v>
      </c>
      <c r="H16" s="15" t="s">
        <v>99</v>
      </c>
      <c r="I16" s="16">
        <v>701</v>
      </c>
      <c r="J16" s="16">
        <v>37</v>
      </c>
      <c r="K16" s="15" t="s">
        <v>152</v>
      </c>
      <c r="L16" s="15" t="s">
        <v>153</v>
      </c>
      <c r="M16" s="15" t="s">
        <v>67</v>
      </c>
      <c r="N16" s="16">
        <v>3115601106</v>
      </c>
      <c r="P16" s="17">
        <v>45888</v>
      </c>
      <c r="Q16" s="2" t="s">
        <v>68</v>
      </c>
      <c r="R16" s="17">
        <v>45893</v>
      </c>
      <c r="S16" s="2" t="s">
        <v>68</v>
      </c>
      <c r="T16" s="17">
        <v>45903</v>
      </c>
      <c r="U16" s="2" t="s">
        <v>68</v>
      </c>
      <c r="V16" s="17">
        <v>45924</v>
      </c>
      <c r="W16" s="2" t="s">
        <v>69</v>
      </c>
      <c r="X16" s="2" t="s">
        <v>79</v>
      </c>
      <c r="Z16" s="15" t="s">
        <v>150</v>
      </c>
    </row>
    <row r="17" spans="1:26" ht="12.75">
      <c r="A17" s="2" t="s">
        <v>94</v>
      </c>
      <c r="B17" s="2" t="s">
        <v>126</v>
      </c>
      <c r="C17" s="2" t="s">
        <v>154</v>
      </c>
      <c r="D17" s="2">
        <v>111001086771</v>
      </c>
      <c r="E17" s="2">
        <v>8</v>
      </c>
      <c r="F17" s="2" t="s">
        <v>88</v>
      </c>
      <c r="G17" s="2" t="s">
        <v>155</v>
      </c>
      <c r="H17" s="2" t="s">
        <v>64</v>
      </c>
      <c r="I17" s="2">
        <v>801</v>
      </c>
      <c r="J17" s="2">
        <v>39</v>
      </c>
      <c r="K17" s="2" t="s">
        <v>156</v>
      </c>
      <c r="L17" s="2" t="s">
        <v>157</v>
      </c>
      <c r="M17" s="2" t="s">
        <v>92</v>
      </c>
      <c r="N17" s="2">
        <v>3124775459</v>
      </c>
      <c r="P17" s="17">
        <v>45895</v>
      </c>
      <c r="Q17" s="2" t="s">
        <v>68</v>
      </c>
      <c r="R17" s="17">
        <v>45909</v>
      </c>
      <c r="S17" s="2" t="s">
        <v>68</v>
      </c>
      <c r="T17" s="17">
        <v>45916</v>
      </c>
      <c r="U17" s="2" t="s">
        <v>68</v>
      </c>
      <c r="V17" s="17">
        <v>45923</v>
      </c>
      <c r="W17" s="2" t="s">
        <v>69</v>
      </c>
      <c r="X17" s="2" t="s">
        <v>79</v>
      </c>
      <c r="Z17" s="2" t="s">
        <v>154</v>
      </c>
    </row>
    <row r="18" spans="1:26" ht="12.75">
      <c r="A18" s="13" t="s">
        <v>94</v>
      </c>
      <c r="B18" s="13" t="s">
        <v>158</v>
      </c>
      <c r="C18" s="15" t="s">
        <v>159</v>
      </c>
      <c r="D18" s="16">
        <v>111001018325</v>
      </c>
      <c r="E18" s="16">
        <v>4</v>
      </c>
      <c r="F18" s="15" t="s">
        <v>160</v>
      </c>
      <c r="G18" s="15" t="s">
        <v>161</v>
      </c>
      <c r="H18" s="15" t="s">
        <v>83</v>
      </c>
      <c r="I18" s="16">
        <v>803</v>
      </c>
      <c r="J18" s="16">
        <v>21</v>
      </c>
      <c r="K18" s="15" t="s">
        <v>162</v>
      </c>
      <c r="L18" s="15" t="s">
        <v>163</v>
      </c>
      <c r="M18" s="15" t="s">
        <v>92</v>
      </c>
      <c r="N18" s="16">
        <v>3125163401</v>
      </c>
      <c r="P18" s="17">
        <v>45911</v>
      </c>
      <c r="Q18" s="2" t="s">
        <v>68</v>
      </c>
      <c r="R18" s="17">
        <v>45916</v>
      </c>
      <c r="S18" s="2" t="s">
        <v>68</v>
      </c>
      <c r="T18" s="17">
        <v>45924</v>
      </c>
      <c r="U18" s="2" t="s">
        <v>68</v>
      </c>
      <c r="V18" s="17">
        <v>45930</v>
      </c>
      <c r="W18" s="2" t="s">
        <v>69</v>
      </c>
      <c r="X18" s="2" t="s">
        <v>79</v>
      </c>
      <c r="Z18" s="15" t="s">
        <v>159</v>
      </c>
    </row>
    <row r="19" spans="1:26" ht="15" customHeight="1">
      <c r="A19" s="13" t="s">
        <v>94</v>
      </c>
      <c r="B19" s="13" t="s">
        <v>164</v>
      </c>
      <c r="C19" s="15" t="s">
        <v>165</v>
      </c>
      <c r="D19" s="16">
        <v>111001106968</v>
      </c>
      <c r="E19" s="16">
        <v>7</v>
      </c>
      <c r="F19" s="15" t="s">
        <v>62</v>
      </c>
      <c r="G19" s="15" t="s">
        <v>166</v>
      </c>
      <c r="H19" s="15" t="s">
        <v>64</v>
      </c>
      <c r="I19" s="16">
        <v>701</v>
      </c>
      <c r="J19" s="16">
        <v>39</v>
      </c>
      <c r="K19" s="15" t="s">
        <v>167</v>
      </c>
      <c r="L19" s="15" t="s">
        <v>168</v>
      </c>
      <c r="M19" s="15" t="s">
        <v>67</v>
      </c>
      <c r="N19" s="16">
        <v>3102547537</v>
      </c>
      <c r="P19" s="17">
        <v>45880</v>
      </c>
      <c r="Q19" s="2" t="s">
        <v>68</v>
      </c>
      <c r="R19" s="17">
        <v>45897</v>
      </c>
      <c r="S19" s="2" t="s">
        <v>68</v>
      </c>
      <c r="T19" s="17">
        <v>45902</v>
      </c>
      <c r="U19" s="2" t="s">
        <v>68</v>
      </c>
      <c r="V19" s="17">
        <v>45915</v>
      </c>
      <c r="W19" s="2" t="s">
        <v>68</v>
      </c>
      <c r="X19" s="2" t="s">
        <v>93</v>
      </c>
      <c r="Z19" s="15" t="s">
        <v>165</v>
      </c>
    </row>
    <row r="20" spans="1:26" ht="12.75">
      <c r="A20" s="13" t="s">
        <v>94</v>
      </c>
      <c r="B20" s="13" t="s">
        <v>169</v>
      </c>
      <c r="C20" s="15" t="s">
        <v>170</v>
      </c>
      <c r="D20" s="16">
        <v>111001010731</v>
      </c>
      <c r="E20" s="16">
        <v>13</v>
      </c>
      <c r="F20" s="15" t="s">
        <v>171</v>
      </c>
      <c r="G20" s="15" t="s">
        <v>172</v>
      </c>
      <c r="H20" s="15" t="s">
        <v>83</v>
      </c>
      <c r="I20" s="16">
        <v>704</v>
      </c>
      <c r="J20" s="16">
        <v>31</v>
      </c>
      <c r="K20" s="15" t="s">
        <v>173</v>
      </c>
      <c r="L20" s="15" t="s">
        <v>174</v>
      </c>
      <c r="M20" s="15" t="s">
        <v>67</v>
      </c>
      <c r="N20" s="16">
        <v>3004288626</v>
      </c>
      <c r="P20" s="17">
        <v>45922</v>
      </c>
      <c r="Q20" s="2" t="s">
        <v>68</v>
      </c>
      <c r="R20" s="17">
        <v>45923</v>
      </c>
      <c r="S20" s="2" t="s">
        <v>68</v>
      </c>
      <c r="T20" s="17">
        <v>45924</v>
      </c>
      <c r="U20" s="2" t="s">
        <v>68</v>
      </c>
      <c r="V20" s="17">
        <v>45925</v>
      </c>
      <c r="W20" s="2" t="s">
        <v>68</v>
      </c>
      <c r="X20" s="2" t="s">
        <v>79</v>
      </c>
      <c r="Z20" s="15" t="s">
        <v>170</v>
      </c>
    </row>
    <row r="21" spans="1:26" ht="12.75">
      <c r="A21" s="13" t="s">
        <v>94</v>
      </c>
      <c r="B21" s="13" t="s">
        <v>175</v>
      </c>
      <c r="C21" s="15" t="s">
        <v>176</v>
      </c>
      <c r="D21" s="16">
        <v>111001046485</v>
      </c>
      <c r="E21" s="16">
        <v>5</v>
      </c>
      <c r="F21" s="15" t="s">
        <v>74</v>
      </c>
      <c r="G21" s="15" t="s">
        <v>177</v>
      </c>
      <c r="H21" s="15" t="s">
        <v>64</v>
      </c>
      <c r="I21" s="16">
        <v>701</v>
      </c>
      <c r="J21" s="16">
        <v>35</v>
      </c>
      <c r="K21" s="15" t="s">
        <v>178</v>
      </c>
      <c r="L21" s="15" t="s">
        <v>179</v>
      </c>
      <c r="M21" s="15" t="s">
        <v>67</v>
      </c>
      <c r="N21" s="16">
        <v>3219786945</v>
      </c>
      <c r="P21" s="17">
        <v>45895</v>
      </c>
      <c r="Q21" s="2" t="s">
        <v>68</v>
      </c>
      <c r="R21" s="17">
        <v>45903</v>
      </c>
      <c r="S21" s="2" t="s">
        <v>68</v>
      </c>
      <c r="T21" s="17">
        <v>45911</v>
      </c>
      <c r="U21" s="2" t="s">
        <v>68</v>
      </c>
      <c r="V21" s="17">
        <v>45915</v>
      </c>
      <c r="W21" s="2" t="s">
        <v>68</v>
      </c>
      <c r="X21" s="2" t="s">
        <v>93</v>
      </c>
      <c r="Z21" s="15" t="s">
        <v>176</v>
      </c>
    </row>
    <row r="22" spans="1:26" ht="12.75">
      <c r="A22" s="13" t="s">
        <v>94</v>
      </c>
      <c r="B22" s="13" t="s">
        <v>180</v>
      </c>
      <c r="C22" s="15" t="s">
        <v>181</v>
      </c>
      <c r="D22" s="16">
        <v>111001086631</v>
      </c>
      <c r="E22" s="16">
        <v>6</v>
      </c>
      <c r="F22" s="15" t="s">
        <v>182</v>
      </c>
      <c r="G22" s="15" t="s">
        <v>183</v>
      </c>
      <c r="H22" s="15" t="s">
        <v>64</v>
      </c>
      <c r="I22" s="16">
        <v>701</v>
      </c>
      <c r="J22" s="16">
        <v>30</v>
      </c>
      <c r="K22" s="15" t="s">
        <v>184</v>
      </c>
      <c r="L22" s="14" t="s">
        <v>185</v>
      </c>
      <c r="M22" s="14" t="s">
        <v>67</v>
      </c>
      <c r="N22" s="19">
        <v>3005568052</v>
      </c>
      <c r="P22" s="17">
        <v>45891</v>
      </c>
      <c r="Q22" s="2" t="s">
        <v>68</v>
      </c>
      <c r="R22" s="17">
        <v>45894</v>
      </c>
      <c r="S22" s="2" t="s">
        <v>68</v>
      </c>
      <c r="T22" s="17">
        <v>45902</v>
      </c>
      <c r="U22" s="2" t="s">
        <v>68</v>
      </c>
      <c r="V22" s="17">
        <v>45910</v>
      </c>
      <c r="W22" s="2" t="s">
        <v>68</v>
      </c>
      <c r="X22" s="2" t="s">
        <v>119</v>
      </c>
      <c r="Z22" s="15" t="s">
        <v>181</v>
      </c>
    </row>
    <row r="23" spans="1:26" ht="12.75">
      <c r="A23" s="13" t="s">
        <v>94</v>
      </c>
      <c r="B23" s="13" t="s">
        <v>186</v>
      </c>
      <c r="C23" s="15" t="s">
        <v>187</v>
      </c>
      <c r="D23" s="16">
        <v>111001104353</v>
      </c>
      <c r="E23" s="16">
        <v>5</v>
      </c>
      <c r="F23" s="15" t="s">
        <v>74</v>
      </c>
      <c r="G23" s="15" t="s">
        <v>188</v>
      </c>
      <c r="H23" s="15" t="s">
        <v>99</v>
      </c>
      <c r="I23" s="16">
        <v>702</v>
      </c>
      <c r="J23" s="16">
        <v>29</v>
      </c>
      <c r="K23" s="15" t="s">
        <v>189</v>
      </c>
      <c r="L23" s="15" t="s">
        <v>190</v>
      </c>
      <c r="M23" s="15" t="s">
        <v>67</v>
      </c>
      <c r="N23" s="16">
        <v>3203874404</v>
      </c>
      <c r="P23" s="17">
        <v>45894</v>
      </c>
      <c r="Q23" s="2" t="s">
        <v>68</v>
      </c>
      <c r="R23" s="17">
        <v>45895</v>
      </c>
      <c r="S23" s="2" t="s">
        <v>68</v>
      </c>
      <c r="T23" s="17">
        <v>45897</v>
      </c>
      <c r="U23" s="2" t="s">
        <v>68</v>
      </c>
      <c r="V23" s="17">
        <v>45898</v>
      </c>
      <c r="W23" s="2" t="s">
        <v>68</v>
      </c>
      <c r="X23" s="2" t="s">
        <v>119</v>
      </c>
      <c r="Y23" s="20"/>
      <c r="Z23" s="15" t="s">
        <v>187</v>
      </c>
    </row>
    <row r="24" spans="1:26" ht="12.75">
      <c r="A24" s="14" t="s">
        <v>94</v>
      </c>
      <c r="B24" s="14" t="s">
        <v>191</v>
      </c>
      <c r="C24" s="14" t="s">
        <v>192</v>
      </c>
      <c r="D24" s="2">
        <v>111001104272</v>
      </c>
      <c r="E24" s="2">
        <v>9</v>
      </c>
      <c r="F24" s="2" t="s">
        <v>193</v>
      </c>
      <c r="G24" s="2" t="s">
        <v>194</v>
      </c>
      <c r="H24" s="2" t="s">
        <v>64</v>
      </c>
      <c r="I24" s="2">
        <v>801</v>
      </c>
      <c r="J24" s="2">
        <v>37</v>
      </c>
      <c r="K24" s="2" t="s">
        <v>195</v>
      </c>
      <c r="L24" s="2" t="s">
        <v>196</v>
      </c>
      <c r="M24" s="2" t="s">
        <v>92</v>
      </c>
      <c r="N24" s="2">
        <v>3012766751</v>
      </c>
      <c r="P24" s="17">
        <v>45877</v>
      </c>
      <c r="Q24" s="2" t="s">
        <v>69</v>
      </c>
      <c r="R24" s="17">
        <v>45884</v>
      </c>
      <c r="S24" s="2" t="s">
        <v>69</v>
      </c>
      <c r="T24" s="18"/>
      <c r="U24" s="2" t="s">
        <v>137</v>
      </c>
      <c r="V24" s="17">
        <v>45930</v>
      </c>
      <c r="W24" s="2" t="s">
        <v>69</v>
      </c>
      <c r="X24" s="2" t="s">
        <v>79</v>
      </c>
      <c r="Z24" s="14" t="s">
        <v>192</v>
      </c>
    </row>
    <row r="25" spans="1:26" ht="12.75">
      <c r="A25" s="13" t="s">
        <v>94</v>
      </c>
      <c r="B25" s="13" t="s">
        <v>197</v>
      </c>
      <c r="C25" s="15" t="s">
        <v>198</v>
      </c>
      <c r="D25" s="16">
        <v>111001015598</v>
      </c>
      <c r="E25" s="16">
        <v>8</v>
      </c>
      <c r="F25" s="15" t="s">
        <v>88</v>
      </c>
      <c r="G25" s="15" t="s">
        <v>199</v>
      </c>
      <c r="H25" s="15" t="s">
        <v>64</v>
      </c>
      <c r="I25" s="16">
        <v>704</v>
      </c>
      <c r="J25" s="16">
        <v>26</v>
      </c>
      <c r="K25" s="15" t="s">
        <v>200</v>
      </c>
      <c r="L25" s="15" t="s">
        <v>201</v>
      </c>
      <c r="M25" s="15" t="s">
        <v>67</v>
      </c>
      <c r="N25" s="16">
        <v>3025972192</v>
      </c>
      <c r="P25" s="18"/>
      <c r="Q25" s="2" t="s">
        <v>69</v>
      </c>
      <c r="R25" s="17">
        <v>45895</v>
      </c>
      <c r="S25" s="2" t="s">
        <v>69</v>
      </c>
      <c r="T25" s="17">
        <v>45902</v>
      </c>
      <c r="U25" s="2" t="s">
        <v>69</v>
      </c>
      <c r="V25" s="17">
        <v>45909</v>
      </c>
      <c r="W25" s="2" t="s">
        <v>68</v>
      </c>
      <c r="X25" s="2" t="s">
        <v>202</v>
      </c>
      <c r="Z25" s="15" t="s">
        <v>198</v>
      </c>
    </row>
    <row r="26" spans="1:26" ht="12.75">
      <c r="A26" s="13" t="s">
        <v>94</v>
      </c>
      <c r="B26" s="13" t="s">
        <v>203</v>
      </c>
      <c r="C26" s="15" t="s">
        <v>204</v>
      </c>
      <c r="D26" s="16">
        <v>111001019526</v>
      </c>
      <c r="E26" s="16">
        <v>14</v>
      </c>
      <c r="F26" s="15" t="s">
        <v>205</v>
      </c>
      <c r="G26" s="15" t="s">
        <v>206</v>
      </c>
      <c r="H26" s="15" t="s">
        <v>64</v>
      </c>
      <c r="I26" s="16">
        <v>901</v>
      </c>
      <c r="J26" s="16">
        <v>35</v>
      </c>
      <c r="K26" s="15" t="s">
        <v>207</v>
      </c>
      <c r="L26" s="15" t="s">
        <v>208</v>
      </c>
      <c r="M26" s="15" t="s">
        <v>67</v>
      </c>
      <c r="N26" s="16">
        <v>3142388772</v>
      </c>
      <c r="P26" s="17">
        <v>45902</v>
      </c>
      <c r="Q26" s="2" t="s">
        <v>68</v>
      </c>
      <c r="R26" s="17">
        <v>45903</v>
      </c>
      <c r="S26" s="2" t="s">
        <v>68</v>
      </c>
      <c r="T26" s="17">
        <v>45916</v>
      </c>
      <c r="U26" s="2" t="s">
        <v>68</v>
      </c>
      <c r="V26" s="17">
        <v>45924</v>
      </c>
      <c r="W26" s="2" t="s">
        <v>68</v>
      </c>
      <c r="X26" s="2" t="s">
        <v>79</v>
      </c>
      <c r="Z26" s="15" t="s">
        <v>204</v>
      </c>
    </row>
    <row r="27" spans="1:26" ht="12.75">
      <c r="A27" s="13" t="s">
        <v>94</v>
      </c>
      <c r="B27" s="13" t="s">
        <v>209</v>
      </c>
      <c r="C27" s="15" t="s">
        <v>210</v>
      </c>
      <c r="D27" s="16">
        <v>111001044385</v>
      </c>
      <c r="E27" s="16">
        <v>19</v>
      </c>
      <c r="F27" s="15" t="s">
        <v>116</v>
      </c>
      <c r="G27" s="15" t="s">
        <v>211</v>
      </c>
      <c r="H27" s="15" t="s">
        <v>99</v>
      </c>
      <c r="I27" s="16">
        <v>802</v>
      </c>
      <c r="J27" s="16">
        <v>29</v>
      </c>
      <c r="K27" s="15" t="s">
        <v>212</v>
      </c>
      <c r="L27" s="15" t="s">
        <v>213</v>
      </c>
      <c r="M27" s="15" t="s">
        <v>92</v>
      </c>
      <c r="N27" s="16">
        <v>3163300036</v>
      </c>
      <c r="P27" s="17">
        <v>45890</v>
      </c>
      <c r="Q27" s="2" t="s">
        <v>68</v>
      </c>
      <c r="R27" s="17">
        <v>45896</v>
      </c>
      <c r="S27" s="2" t="s">
        <v>68</v>
      </c>
      <c r="T27" s="17">
        <v>45909</v>
      </c>
      <c r="U27" s="2" t="s">
        <v>68</v>
      </c>
      <c r="V27" s="17">
        <v>45922</v>
      </c>
      <c r="W27" s="2" t="s">
        <v>68</v>
      </c>
      <c r="X27" s="2" t="s">
        <v>79</v>
      </c>
      <c r="Z27" s="15" t="s">
        <v>210</v>
      </c>
    </row>
    <row r="28" spans="1:26" ht="12.75">
      <c r="A28" s="13" t="s">
        <v>94</v>
      </c>
      <c r="B28" s="13" t="s">
        <v>169</v>
      </c>
      <c r="C28" s="15" t="s">
        <v>214</v>
      </c>
      <c r="D28" s="16">
        <v>111001029912</v>
      </c>
      <c r="E28" s="16">
        <v>12</v>
      </c>
      <c r="F28" s="15" t="s">
        <v>215</v>
      </c>
      <c r="G28" s="15" t="s">
        <v>216</v>
      </c>
      <c r="H28" s="15" t="s">
        <v>83</v>
      </c>
      <c r="I28" s="16">
        <v>702</v>
      </c>
      <c r="J28" s="16">
        <v>39</v>
      </c>
      <c r="K28" s="15" t="s">
        <v>217</v>
      </c>
      <c r="L28" s="15" t="s">
        <v>218</v>
      </c>
      <c r="M28" s="15" t="s">
        <v>92</v>
      </c>
      <c r="N28" s="16">
        <v>3105614280</v>
      </c>
      <c r="P28" s="17">
        <v>45911</v>
      </c>
      <c r="Q28" s="2" t="s">
        <v>68</v>
      </c>
      <c r="R28" s="17">
        <v>45912</v>
      </c>
      <c r="S28" s="2" t="s">
        <v>68</v>
      </c>
      <c r="T28" s="17">
        <v>45918</v>
      </c>
      <c r="U28" s="2" t="s">
        <v>68</v>
      </c>
      <c r="V28" s="17">
        <v>45919</v>
      </c>
      <c r="W28" s="2" t="s">
        <v>68</v>
      </c>
      <c r="X28" s="2" t="s">
        <v>93</v>
      </c>
      <c r="Z28" s="15" t="s">
        <v>214</v>
      </c>
    </row>
    <row r="29" spans="1:26" ht="12.75">
      <c r="A29" s="13" t="s">
        <v>94</v>
      </c>
      <c r="B29" s="13" t="s">
        <v>219</v>
      </c>
      <c r="C29" s="15" t="s">
        <v>220</v>
      </c>
      <c r="D29" s="16">
        <v>111001012530</v>
      </c>
      <c r="E29" s="16">
        <v>16</v>
      </c>
      <c r="F29" s="15" t="s">
        <v>221</v>
      </c>
      <c r="G29" s="15" t="s">
        <v>222</v>
      </c>
      <c r="H29" s="15" t="s">
        <v>64</v>
      </c>
      <c r="I29" s="21">
        <v>702</v>
      </c>
      <c r="J29" s="16">
        <v>29</v>
      </c>
      <c r="K29" s="15" t="s">
        <v>223</v>
      </c>
      <c r="L29" s="15" t="s">
        <v>224</v>
      </c>
      <c r="M29" s="15" t="s">
        <v>92</v>
      </c>
      <c r="N29" s="16">
        <v>3214178217</v>
      </c>
      <c r="P29" s="17">
        <v>45898</v>
      </c>
      <c r="Q29" s="2" t="s">
        <v>68</v>
      </c>
      <c r="R29" s="17">
        <v>45905</v>
      </c>
      <c r="S29" s="2" t="s">
        <v>68</v>
      </c>
      <c r="T29" s="17">
        <v>45919</v>
      </c>
      <c r="U29" s="2" t="s">
        <v>68</v>
      </c>
      <c r="V29" s="17">
        <v>45922</v>
      </c>
      <c r="W29" s="2" t="s">
        <v>68</v>
      </c>
      <c r="X29" s="2" t="s">
        <v>93</v>
      </c>
      <c r="Z29" s="15" t="s">
        <v>220</v>
      </c>
    </row>
    <row r="30" spans="1:26" ht="12.75">
      <c r="A30" s="13" t="s">
        <v>94</v>
      </c>
      <c r="B30" s="13" t="s">
        <v>95</v>
      </c>
      <c r="C30" s="15" t="s">
        <v>225</v>
      </c>
      <c r="D30" s="16">
        <v>111001107743</v>
      </c>
      <c r="E30" s="16">
        <v>1</v>
      </c>
      <c r="F30" s="15" t="s">
        <v>97</v>
      </c>
      <c r="G30" s="15" t="s">
        <v>226</v>
      </c>
      <c r="H30" s="15" t="s">
        <v>99</v>
      </c>
      <c r="I30" s="16">
        <v>701</v>
      </c>
      <c r="J30" s="16">
        <v>40</v>
      </c>
      <c r="K30" s="15" t="s">
        <v>227</v>
      </c>
      <c r="L30" s="15" t="s">
        <v>228</v>
      </c>
      <c r="M30" s="15" t="s">
        <v>45</v>
      </c>
      <c r="N30" s="16">
        <v>3208152980</v>
      </c>
      <c r="P30" s="17">
        <v>45896</v>
      </c>
      <c r="Q30" s="2" t="s">
        <v>68</v>
      </c>
      <c r="R30" s="17">
        <v>45903</v>
      </c>
      <c r="S30" s="2" t="s">
        <v>68</v>
      </c>
      <c r="T30" s="17">
        <v>45910</v>
      </c>
      <c r="U30" s="2" t="s">
        <v>68</v>
      </c>
      <c r="V30" s="17">
        <v>45912</v>
      </c>
      <c r="W30" s="2" t="s">
        <v>68</v>
      </c>
      <c r="X30" s="2" t="s">
        <v>202</v>
      </c>
      <c r="Z30" s="15" t="s">
        <v>225</v>
      </c>
    </row>
    <row r="31" spans="1:26" ht="12.75">
      <c r="A31" s="13" t="s">
        <v>94</v>
      </c>
      <c r="B31" s="13" t="s">
        <v>229</v>
      </c>
      <c r="C31" s="15" t="s">
        <v>230</v>
      </c>
      <c r="D31" s="16">
        <v>111001017795</v>
      </c>
      <c r="E31" s="16">
        <v>10</v>
      </c>
      <c r="F31" s="15" t="s">
        <v>231</v>
      </c>
      <c r="G31" s="15" t="s">
        <v>232</v>
      </c>
      <c r="H31" s="15" t="s">
        <v>99</v>
      </c>
      <c r="I31" s="16">
        <v>701</v>
      </c>
      <c r="J31" s="16">
        <v>28</v>
      </c>
      <c r="K31" s="15" t="s">
        <v>233</v>
      </c>
      <c r="L31" s="15" t="s">
        <v>234</v>
      </c>
      <c r="M31" s="15" t="s">
        <v>92</v>
      </c>
      <c r="N31" s="16">
        <v>3104335406</v>
      </c>
      <c r="P31" s="17">
        <v>45894</v>
      </c>
      <c r="Q31" s="2" t="s">
        <v>68</v>
      </c>
      <c r="R31" s="17">
        <v>45911</v>
      </c>
      <c r="S31" s="2" t="s">
        <v>68</v>
      </c>
      <c r="T31" s="17">
        <v>45919</v>
      </c>
      <c r="U31" s="2" t="s">
        <v>68</v>
      </c>
      <c r="V31" s="17">
        <v>45930</v>
      </c>
      <c r="W31" s="2" t="s">
        <v>69</v>
      </c>
      <c r="X31" s="2" t="s">
        <v>79</v>
      </c>
      <c r="Z31" s="15" t="s">
        <v>230</v>
      </c>
    </row>
    <row r="32" spans="1:26" ht="12.75">
      <c r="A32" s="13" t="s">
        <v>94</v>
      </c>
      <c r="B32" s="13" t="s">
        <v>132</v>
      </c>
      <c r="C32" s="15" t="s">
        <v>235</v>
      </c>
      <c r="D32" s="16">
        <v>111001102091</v>
      </c>
      <c r="E32" s="16">
        <v>18</v>
      </c>
      <c r="F32" s="15" t="s">
        <v>122</v>
      </c>
      <c r="G32" s="15" t="s">
        <v>236</v>
      </c>
      <c r="H32" s="22" t="s">
        <v>99</v>
      </c>
      <c r="I32" s="23">
        <v>902</v>
      </c>
      <c r="J32" s="23">
        <v>27</v>
      </c>
      <c r="K32" s="22" t="s">
        <v>237</v>
      </c>
      <c r="L32" s="22" t="s">
        <v>238</v>
      </c>
      <c r="M32" s="22" t="s">
        <v>92</v>
      </c>
      <c r="N32" s="23">
        <v>3012309718</v>
      </c>
      <c r="O32" s="2" t="s">
        <v>239</v>
      </c>
      <c r="P32" s="18"/>
      <c r="Q32" s="2" t="s">
        <v>137</v>
      </c>
      <c r="R32" s="18"/>
      <c r="S32" s="2" t="s">
        <v>137</v>
      </c>
      <c r="T32" s="18"/>
      <c r="U32" s="2" t="s">
        <v>137</v>
      </c>
      <c r="V32" s="18"/>
      <c r="W32" s="2" t="s">
        <v>137</v>
      </c>
      <c r="X32" s="2" t="s">
        <v>240</v>
      </c>
      <c r="Z32" s="15" t="s">
        <v>235</v>
      </c>
    </row>
    <row r="33" spans="1:26" ht="12.75">
      <c r="A33" s="13" t="s">
        <v>94</v>
      </c>
      <c r="B33" s="13" t="s">
        <v>175</v>
      </c>
      <c r="C33" s="15" t="s">
        <v>241</v>
      </c>
      <c r="D33" s="16">
        <v>111001024643</v>
      </c>
      <c r="E33" s="16">
        <v>5</v>
      </c>
      <c r="F33" s="15" t="s">
        <v>74</v>
      </c>
      <c r="G33" s="15" t="s">
        <v>242</v>
      </c>
      <c r="H33" s="15" t="s">
        <v>64</v>
      </c>
      <c r="I33" s="16">
        <v>901</v>
      </c>
      <c r="J33" s="16">
        <v>20</v>
      </c>
      <c r="K33" s="15" t="s">
        <v>243</v>
      </c>
      <c r="L33" s="15" t="s">
        <v>244</v>
      </c>
      <c r="M33" s="15" t="s">
        <v>92</v>
      </c>
      <c r="N33" s="16">
        <v>3176390607</v>
      </c>
      <c r="P33" s="17">
        <v>45895</v>
      </c>
      <c r="Q33" s="2" t="s">
        <v>68</v>
      </c>
      <c r="R33" s="17">
        <v>45905</v>
      </c>
      <c r="S33" s="2" t="s">
        <v>68</v>
      </c>
      <c r="T33" s="17">
        <v>45908</v>
      </c>
      <c r="U33" s="2" t="s">
        <v>68</v>
      </c>
      <c r="V33" s="17">
        <v>45912</v>
      </c>
      <c r="W33" s="2" t="s">
        <v>68</v>
      </c>
      <c r="X33" s="2" t="s">
        <v>93</v>
      </c>
      <c r="Z33" s="15" t="s">
        <v>241</v>
      </c>
    </row>
    <row r="34" spans="1:26" ht="12.75">
      <c r="A34" s="13" t="s">
        <v>94</v>
      </c>
      <c r="B34" s="13" t="s">
        <v>186</v>
      </c>
      <c r="C34" s="15" t="s">
        <v>245</v>
      </c>
      <c r="D34" s="16">
        <v>111001030872</v>
      </c>
      <c r="E34" s="16">
        <v>5</v>
      </c>
      <c r="F34" s="15" t="s">
        <v>74</v>
      </c>
      <c r="G34" s="15" t="s">
        <v>246</v>
      </c>
      <c r="H34" s="15" t="s">
        <v>64</v>
      </c>
      <c r="I34" s="16">
        <v>701</v>
      </c>
      <c r="J34" s="16">
        <v>34</v>
      </c>
      <c r="K34" s="15" t="s">
        <v>247</v>
      </c>
      <c r="L34" s="15" t="s">
        <v>248</v>
      </c>
      <c r="M34" s="15" t="s">
        <v>45</v>
      </c>
      <c r="N34" s="16">
        <v>3115276507</v>
      </c>
      <c r="P34" s="17">
        <v>45910</v>
      </c>
      <c r="Q34" s="2" t="s">
        <v>68</v>
      </c>
      <c r="R34" s="17">
        <v>45912</v>
      </c>
      <c r="S34" s="2" t="s">
        <v>68</v>
      </c>
      <c r="T34" s="17">
        <v>45915</v>
      </c>
      <c r="U34" s="2" t="s">
        <v>68</v>
      </c>
      <c r="V34" s="17">
        <v>45923</v>
      </c>
      <c r="W34" s="2" t="s">
        <v>68</v>
      </c>
      <c r="X34" s="2" t="s">
        <v>93</v>
      </c>
      <c r="Z34" s="15" t="s">
        <v>245</v>
      </c>
    </row>
    <row r="35" spans="1:26" ht="12.75">
      <c r="A35" s="13" t="s">
        <v>94</v>
      </c>
      <c r="B35" s="13" t="s">
        <v>109</v>
      </c>
      <c r="C35" s="15" t="s">
        <v>249</v>
      </c>
      <c r="D35" s="16">
        <v>111001012343</v>
      </c>
      <c r="E35" s="16">
        <v>8</v>
      </c>
      <c r="F35" s="15" t="s">
        <v>88</v>
      </c>
      <c r="G35" s="15" t="s">
        <v>250</v>
      </c>
      <c r="H35" s="15" t="s">
        <v>83</v>
      </c>
      <c r="I35" s="16">
        <v>703</v>
      </c>
      <c r="J35" s="16">
        <v>34</v>
      </c>
      <c r="K35" s="15" t="s">
        <v>251</v>
      </c>
      <c r="L35" s="15" t="s">
        <v>252</v>
      </c>
      <c r="M35" s="15" t="s">
        <v>45</v>
      </c>
      <c r="N35" s="16">
        <v>3204444139</v>
      </c>
      <c r="P35" s="17">
        <v>45901</v>
      </c>
      <c r="Q35" s="2" t="s">
        <v>68</v>
      </c>
      <c r="R35" s="17">
        <v>45905</v>
      </c>
      <c r="S35" s="2" t="s">
        <v>68</v>
      </c>
      <c r="T35" s="17">
        <v>45911</v>
      </c>
      <c r="U35" s="2" t="s">
        <v>68</v>
      </c>
      <c r="V35" s="17">
        <v>45912</v>
      </c>
      <c r="W35" s="2" t="s">
        <v>68</v>
      </c>
      <c r="X35" s="2" t="s">
        <v>202</v>
      </c>
      <c r="Z35" s="15" t="s">
        <v>249</v>
      </c>
    </row>
    <row r="36" spans="1:26" ht="12.75">
      <c r="A36" s="13" t="s">
        <v>94</v>
      </c>
      <c r="B36" s="13" t="s">
        <v>209</v>
      </c>
      <c r="C36" s="15" t="s">
        <v>253</v>
      </c>
      <c r="D36" s="16">
        <v>111001086584</v>
      </c>
      <c r="E36" s="16">
        <v>19</v>
      </c>
      <c r="F36" s="15" t="s">
        <v>116</v>
      </c>
      <c r="G36" s="15" t="s">
        <v>254</v>
      </c>
      <c r="H36" s="15" t="s">
        <v>99</v>
      </c>
      <c r="I36" s="16">
        <v>702</v>
      </c>
      <c r="J36" s="16">
        <v>33</v>
      </c>
      <c r="K36" s="15" t="s">
        <v>255</v>
      </c>
      <c r="L36" s="15" t="s">
        <v>256</v>
      </c>
      <c r="M36" s="15" t="s">
        <v>67</v>
      </c>
      <c r="N36" s="16">
        <v>3028619599</v>
      </c>
      <c r="P36" s="18"/>
      <c r="Q36" s="2" t="s">
        <v>137</v>
      </c>
      <c r="R36" s="18"/>
      <c r="S36" s="2" t="s">
        <v>137</v>
      </c>
      <c r="T36" s="18"/>
      <c r="U36" s="2" t="s">
        <v>137</v>
      </c>
      <c r="V36" s="18"/>
      <c r="W36" s="2" t="s">
        <v>137</v>
      </c>
      <c r="X36" s="2" t="s">
        <v>240</v>
      </c>
      <c r="Z36" s="15" t="s">
        <v>253</v>
      </c>
    </row>
    <row r="37" spans="1:26" ht="12.75">
      <c r="A37" s="13" t="s">
        <v>94</v>
      </c>
      <c r="B37" s="13" t="s">
        <v>114</v>
      </c>
      <c r="C37" s="15" t="s">
        <v>257</v>
      </c>
      <c r="D37" s="16">
        <v>111001100021</v>
      </c>
      <c r="E37" s="16">
        <v>19</v>
      </c>
      <c r="F37" s="15" t="s">
        <v>116</v>
      </c>
      <c r="G37" s="15" t="s">
        <v>258</v>
      </c>
      <c r="H37" s="15" t="s">
        <v>83</v>
      </c>
      <c r="I37" s="16">
        <v>701</v>
      </c>
      <c r="J37" s="16">
        <v>45</v>
      </c>
      <c r="K37" s="15" t="s">
        <v>259</v>
      </c>
      <c r="L37" s="15" t="s">
        <v>260</v>
      </c>
      <c r="M37" s="15" t="s">
        <v>78</v>
      </c>
      <c r="N37" s="16">
        <v>3173801862</v>
      </c>
      <c r="P37" s="17">
        <v>45905</v>
      </c>
      <c r="Q37" s="2" t="s">
        <v>68</v>
      </c>
      <c r="R37" s="17">
        <v>45912</v>
      </c>
      <c r="S37" s="2" t="s">
        <v>68</v>
      </c>
      <c r="T37" s="17">
        <v>45922</v>
      </c>
      <c r="U37" s="2" t="s">
        <v>68</v>
      </c>
      <c r="V37" s="17">
        <v>45926</v>
      </c>
      <c r="W37" s="2" t="s">
        <v>69</v>
      </c>
      <c r="X37" s="2" t="s">
        <v>79</v>
      </c>
      <c r="Z37" s="15" t="s">
        <v>257</v>
      </c>
    </row>
    <row r="38" spans="1:26" ht="12.75">
      <c r="A38" s="13" t="s">
        <v>94</v>
      </c>
      <c r="B38" s="13" t="s">
        <v>120</v>
      </c>
      <c r="C38" s="15" t="s">
        <v>261</v>
      </c>
      <c r="D38" s="16">
        <v>111001041611</v>
      </c>
      <c r="E38" s="16">
        <v>18</v>
      </c>
      <c r="F38" s="15" t="s">
        <v>122</v>
      </c>
      <c r="G38" s="15" t="s">
        <v>262</v>
      </c>
      <c r="H38" s="15" t="s">
        <v>83</v>
      </c>
      <c r="I38" s="16">
        <v>701</v>
      </c>
      <c r="J38" s="16">
        <v>37</v>
      </c>
      <c r="K38" s="15" t="s">
        <v>263</v>
      </c>
      <c r="L38" s="15" t="s">
        <v>264</v>
      </c>
      <c r="M38" s="15" t="s">
        <v>67</v>
      </c>
      <c r="N38" s="16">
        <v>3045704044</v>
      </c>
      <c r="P38" s="17">
        <v>45911</v>
      </c>
      <c r="Q38" s="2" t="s">
        <v>68</v>
      </c>
      <c r="R38" s="17">
        <v>45919</v>
      </c>
      <c r="S38" s="2" t="s">
        <v>68</v>
      </c>
      <c r="T38" s="17">
        <v>45925</v>
      </c>
      <c r="U38" s="2" t="s">
        <v>68</v>
      </c>
      <c r="V38" s="17">
        <v>45930</v>
      </c>
      <c r="W38" s="2" t="s">
        <v>69</v>
      </c>
      <c r="X38" s="2" t="s">
        <v>79</v>
      </c>
      <c r="Z38" s="15" t="s">
        <v>261</v>
      </c>
    </row>
    <row r="39" spans="1:26" ht="12.75">
      <c r="A39" s="13" t="s">
        <v>94</v>
      </c>
      <c r="B39" s="13" t="s">
        <v>203</v>
      </c>
      <c r="C39" s="15" t="s">
        <v>265</v>
      </c>
      <c r="D39" s="16">
        <v>111001030856</v>
      </c>
      <c r="E39" s="16">
        <v>14</v>
      </c>
      <c r="F39" s="15" t="s">
        <v>205</v>
      </c>
      <c r="G39" s="15" t="s">
        <v>266</v>
      </c>
      <c r="H39" s="15" t="s">
        <v>99</v>
      </c>
      <c r="I39" s="16">
        <v>701</v>
      </c>
      <c r="J39" s="16">
        <v>18</v>
      </c>
      <c r="K39" s="15" t="s">
        <v>267</v>
      </c>
      <c r="L39" s="15" t="s">
        <v>268</v>
      </c>
      <c r="M39" s="15" t="s">
        <v>67</v>
      </c>
      <c r="N39" s="16">
        <v>3104342875</v>
      </c>
      <c r="P39" s="17">
        <v>45897</v>
      </c>
      <c r="Q39" s="2" t="s">
        <v>68</v>
      </c>
      <c r="R39" s="17">
        <v>45910</v>
      </c>
      <c r="S39" s="2" t="s">
        <v>68</v>
      </c>
      <c r="T39" s="17">
        <v>45915</v>
      </c>
      <c r="U39" s="2" t="s">
        <v>68</v>
      </c>
      <c r="V39" s="17">
        <v>45929</v>
      </c>
      <c r="W39" s="2" t="s">
        <v>69</v>
      </c>
      <c r="X39" s="2" t="s">
        <v>79</v>
      </c>
      <c r="Z39" s="15" t="s">
        <v>265</v>
      </c>
    </row>
    <row r="40" spans="1:26" ht="12.75">
      <c r="A40" s="13" t="s">
        <v>94</v>
      </c>
      <c r="B40" s="13" t="s">
        <v>269</v>
      </c>
      <c r="C40" s="15" t="s">
        <v>270</v>
      </c>
      <c r="D40" s="16">
        <v>111001015814</v>
      </c>
      <c r="E40" s="16">
        <v>10</v>
      </c>
      <c r="F40" s="15" t="s">
        <v>231</v>
      </c>
      <c r="G40" s="15" t="s">
        <v>271</v>
      </c>
      <c r="H40" s="15" t="s">
        <v>64</v>
      </c>
      <c r="I40" s="16">
        <v>701</v>
      </c>
      <c r="J40" s="16">
        <v>35</v>
      </c>
      <c r="K40" s="15" t="s">
        <v>272</v>
      </c>
      <c r="L40" s="15" t="s">
        <v>273</v>
      </c>
      <c r="M40" s="15" t="s">
        <v>67</v>
      </c>
      <c r="N40" s="16">
        <v>3166105282</v>
      </c>
      <c r="P40" s="17">
        <v>45911</v>
      </c>
      <c r="Q40" s="2" t="s">
        <v>68</v>
      </c>
      <c r="R40" s="17">
        <v>45916</v>
      </c>
      <c r="S40" s="2" t="s">
        <v>68</v>
      </c>
      <c r="T40" s="17">
        <v>45924</v>
      </c>
      <c r="U40" s="2" t="s">
        <v>68</v>
      </c>
      <c r="V40" s="17">
        <v>45930</v>
      </c>
      <c r="W40" s="2" t="s">
        <v>69</v>
      </c>
      <c r="X40" s="2" t="s">
        <v>79</v>
      </c>
      <c r="Z40" s="15" t="s">
        <v>270</v>
      </c>
    </row>
    <row r="41" spans="1:26" ht="12.75">
      <c r="A41" s="13" t="s">
        <v>94</v>
      </c>
      <c r="B41" s="13" t="s">
        <v>144</v>
      </c>
      <c r="C41" s="15" t="s">
        <v>274</v>
      </c>
      <c r="D41" s="16">
        <v>211102000201</v>
      </c>
      <c r="E41" s="16">
        <v>7</v>
      </c>
      <c r="F41" s="15" t="s">
        <v>62</v>
      </c>
      <c r="G41" s="15" t="s">
        <v>275</v>
      </c>
      <c r="H41" s="15" t="s">
        <v>64</v>
      </c>
      <c r="I41" s="16">
        <v>702</v>
      </c>
      <c r="J41" s="16">
        <v>35</v>
      </c>
      <c r="K41" s="15" t="s">
        <v>276</v>
      </c>
      <c r="L41" s="15" t="s">
        <v>277</v>
      </c>
      <c r="M41" s="15" t="s">
        <v>92</v>
      </c>
      <c r="N41" s="16">
        <v>3134140120</v>
      </c>
      <c r="P41" s="17">
        <v>45925</v>
      </c>
      <c r="Q41" s="2" t="s">
        <v>69</v>
      </c>
      <c r="R41" s="17">
        <v>45926</v>
      </c>
      <c r="S41" s="2" t="s">
        <v>69</v>
      </c>
      <c r="T41" s="17">
        <v>45929</v>
      </c>
      <c r="U41" s="2" t="s">
        <v>69</v>
      </c>
      <c r="V41" s="17">
        <v>45930</v>
      </c>
      <c r="W41" s="2" t="s">
        <v>69</v>
      </c>
      <c r="X41" s="2" t="s">
        <v>79</v>
      </c>
      <c r="Z41" s="15" t="s">
        <v>274</v>
      </c>
    </row>
    <row r="42" spans="1:26" ht="12.75">
      <c r="A42" s="13" t="s">
        <v>94</v>
      </c>
      <c r="B42" s="13" t="s">
        <v>149</v>
      </c>
      <c r="C42" s="15" t="s">
        <v>278</v>
      </c>
      <c r="D42" s="16">
        <v>111001800643</v>
      </c>
      <c r="E42" s="16">
        <v>7</v>
      </c>
      <c r="F42" s="15" t="s">
        <v>62</v>
      </c>
      <c r="G42" s="15" t="s">
        <v>279</v>
      </c>
      <c r="H42" s="15" t="s">
        <v>83</v>
      </c>
      <c r="I42" s="16">
        <v>702</v>
      </c>
      <c r="J42" s="16">
        <v>40</v>
      </c>
      <c r="K42" s="15" t="s">
        <v>280</v>
      </c>
      <c r="L42" s="15" t="s">
        <v>281</v>
      </c>
      <c r="M42" s="15" t="s">
        <v>92</v>
      </c>
      <c r="N42" s="16">
        <v>3175536100</v>
      </c>
      <c r="P42" s="17">
        <v>45916</v>
      </c>
      <c r="Q42" s="2" t="s">
        <v>69</v>
      </c>
      <c r="R42" s="17">
        <v>45929</v>
      </c>
      <c r="S42" s="2" t="s">
        <v>69</v>
      </c>
      <c r="T42" s="17">
        <v>45931</v>
      </c>
      <c r="U42" s="2" t="s">
        <v>69</v>
      </c>
      <c r="V42" s="17">
        <v>45946</v>
      </c>
      <c r="W42" s="2" t="s">
        <v>69</v>
      </c>
      <c r="X42" s="2" t="s">
        <v>240</v>
      </c>
      <c r="Z42" s="15" t="s">
        <v>278</v>
      </c>
    </row>
    <row r="43" spans="1:26" ht="12.75">
      <c r="P43" s="18"/>
      <c r="R43" s="18"/>
      <c r="T43" s="18"/>
      <c r="V43" s="18"/>
    </row>
    <row r="44" spans="1:26" ht="12.75">
      <c r="P44" s="18"/>
      <c r="R44" s="18"/>
      <c r="T44" s="18"/>
      <c r="V44" s="18"/>
    </row>
    <row r="45" spans="1:26" ht="12.75">
      <c r="P45" s="18"/>
      <c r="Q45" s="24">
        <f>COUNTIF(Q4:Q44,"Por agendar")</f>
        <v>2</v>
      </c>
      <c r="R45" s="18"/>
      <c r="S45" s="24">
        <f>COUNTIF(S4:S44,"Por agendar")</f>
        <v>3</v>
      </c>
      <c r="T45" s="18"/>
      <c r="U45" s="24">
        <f>COUNTIF(U4:U44,"Por agendar")</f>
        <v>4</v>
      </c>
      <c r="V45" s="18"/>
      <c r="W45" s="24">
        <f>COUNTIF(W4:W44,"Por agendar")</f>
        <v>2</v>
      </c>
    </row>
    <row r="46" spans="1:26" ht="12.75">
      <c r="P46" s="18"/>
      <c r="Q46" s="25">
        <f>COUNTIF(Q3:Q43,"Agendada")</f>
        <v>9</v>
      </c>
      <c r="R46" s="18"/>
      <c r="S46" s="25">
        <f>COUNTIF(S3:S43,"Agendada")</f>
        <v>9</v>
      </c>
      <c r="T46" s="18"/>
      <c r="U46" s="25">
        <f>COUNTIF(U3:U43,"Agendada")</f>
        <v>9</v>
      </c>
      <c r="V46" s="18"/>
      <c r="W46" s="25">
        <f>COUNTIF(W3:W43,"Agendada")</f>
        <v>22</v>
      </c>
    </row>
    <row r="47" spans="1:26" ht="12.75">
      <c r="P47" s="18"/>
      <c r="Q47" s="26">
        <f>COUNTIF(Q3:Q42,"Completada")</f>
        <v>29</v>
      </c>
      <c r="R47" s="18"/>
      <c r="S47" s="26">
        <f>COUNTIF(S3:S42,"Completada")</f>
        <v>28</v>
      </c>
      <c r="T47" s="18"/>
      <c r="U47" s="26">
        <f>COUNTIF(U3:U42,"Completada")</f>
        <v>27</v>
      </c>
      <c r="V47" s="18"/>
      <c r="W47" s="26">
        <f>COUNTIF(W3:W42,"Completada")</f>
        <v>16</v>
      </c>
    </row>
    <row r="48" spans="1:26" ht="12.75">
      <c r="P48" s="18"/>
      <c r="R48" s="18"/>
      <c r="T48" s="18"/>
      <c r="V48" s="18"/>
    </row>
    <row r="49" spans="16:22" ht="12.75">
      <c r="P49" s="18"/>
      <c r="R49" s="18"/>
      <c r="T49" s="18"/>
      <c r="V49" s="18"/>
    </row>
    <row r="50" spans="16:22" ht="12.75">
      <c r="P50" s="18"/>
      <c r="R50" s="18"/>
      <c r="T50" s="18"/>
      <c r="V50" s="18"/>
    </row>
    <row r="51" spans="16:22" ht="12.75">
      <c r="P51" s="18"/>
      <c r="R51" s="18"/>
      <c r="T51" s="18"/>
      <c r="V51" s="18"/>
    </row>
    <row r="52" spans="16:22" ht="12.75">
      <c r="P52" s="18"/>
      <c r="R52" s="18"/>
      <c r="T52" s="18"/>
      <c r="V52" s="18"/>
    </row>
    <row r="53" spans="16:22" ht="12.75">
      <c r="P53" s="18"/>
      <c r="R53" s="18"/>
      <c r="T53" s="18"/>
      <c r="V53" s="18"/>
    </row>
    <row r="54" spans="16:22" ht="12.75">
      <c r="P54" s="18"/>
      <c r="R54" s="18"/>
      <c r="T54" s="18"/>
      <c r="V54" s="18"/>
    </row>
    <row r="55" spans="16:22" ht="12.75">
      <c r="P55" s="18"/>
      <c r="R55" s="18"/>
      <c r="T55" s="18"/>
      <c r="V55" s="18"/>
    </row>
    <row r="56" spans="16:22" ht="12.75">
      <c r="P56" s="18"/>
      <c r="R56" s="18"/>
      <c r="T56" s="18"/>
      <c r="V56" s="18"/>
    </row>
    <row r="57" spans="16:22" ht="12.75">
      <c r="P57" s="18"/>
      <c r="R57" s="18"/>
      <c r="T57" s="18"/>
      <c r="V57" s="18"/>
    </row>
    <row r="58" spans="16:22" ht="12.75">
      <c r="P58" s="18"/>
      <c r="R58" s="18"/>
      <c r="T58" s="18"/>
      <c r="V58" s="18"/>
    </row>
    <row r="59" spans="16:22" ht="12.75">
      <c r="P59" s="18"/>
      <c r="R59" s="18"/>
      <c r="T59" s="18"/>
      <c r="V59" s="18"/>
    </row>
    <row r="60" spans="16:22" ht="12.75">
      <c r="P60" s="18"/>
      <c r="R60" s="18"/>
      <c r="T60" s="18"/>
      <c r="V60" s="18"/>
    </row>
    <row r="61" spans="16:22" ht="12.75">
      <c r="P61" s="18"/>
      <c r="R61" s="18"/>
      <c r="T61" s="18"/>
      <c r="V61" s="18"/>
    </row>
    <row r="62" spans="16:22" ht="12.75">
      <c r="P62" s="18"/>
      <c r="R62" s="18"/>
      <c r="T62" s="18"/>
      <c r="V62" s="18"/>
    </row>
    <row r="63" spans="16:22" ht="12.75">
      <c r="P63" s="18"/>
      <c r="R63" s="18"/>
      <c r="T63" s="18"/>
      <c r="V63" s="18"/>
    </row>
    <row r="64" spans="16:22" ht="12.75">
      <c r="P64" s="18"/>
      <c r="R64" s="18"/>
      <c r="T64" s="18"/>
      <c r="V64" s="18"/>
    </row>
    <row r="65" spans="16:22" ht="12.75">
      <c r="P65" s="18"/>
      <c r="R65" s="18"/>
      <c r="T65" s="18"/>
      <c r="V65" s="18"/>
    </row>
    <row r="66" spans="16:22" ht="12.75">
      <c r="P66" s="18"/>
      <c r="R66" s="18"/>
      <c r="T66" s="18"/>
      <c r="V66" s="18"/>
    </row>
    <row r="67" spans="16:22" ht="12.75">
      <c r="P67" s="18"/>
      <c r="R67" s="18"/>
      <c r="T67" s="18"/>
      <c r="V67" s="18"/>
    </row>
    <row r="68" spans="16:22" ht="12.75">
      <c r="P68" s="18"/>
      <c r="R68" s="18"/>
      <c r="T68" s="18"/>
      <c r="V68" s="18"/>
    </row>
    <row r="69" spans="16:22" ht="12.75">
      <c r="P69" s="18"/>
      <c r="R69" s="18"/>
      <c r="T69" s="18"/>
      <c r="V69" s="18"/>
    </row>
    <row r="70" spans="16:22" ht="12.75">
      <c r="P70" s="18"/>
      <c r="R70" s="18"/>
      <c r="T70" s="18"/>
      <c r="V70" s="18"/>
    </row>
    <row r="71" spans="16:22" ht="12.75">
      <c r="P71" s="18"/>
      <c r="R71" s="18"/>
      <c r="T71" s="18"/>
      <c r="V71" s="18"/>
    </row>
    <row r="72" spans="16:22" ht="12.75">
      <c r="P72" s="18"/>
      <c r="R72" s="18"/>
      <c r="T72" s="18"/>
      <c r="V72" s="18"/>
    </row>
    <row r="73" spans="16:22" ht="12.75">
      <c r="P73" s="18"/>
      <c r="R73" s="18"/>
      <c r="T73" s="18"/>
      <c r="V73" s="18"/>
    </row>
    <row r="74" spans="16:22" ht="12.75">
      <c r="P74" s="18"/>
      <c r="R74" s="18"/>
      <c r="T74" s="18"/>
      <c r="V74" s="18"/>
    </row>
    <row r="75" spans="16:22" ht="12.75">
      <c r="P75" s="18"/>
      <c r="R75" s="18"/>
      <c r="T75" s="18"/>
      <c r="V75" s="18"/>
    </row>
    <row r="76" spans="16:22" ht="12.75">
      <c r="P76" s="18"/>
      <c r="R76" s="18"/>
      <c r="T76" s="18"/>
      <c r="V76" s="18"/>
    </row>
    <row r="77" spans="16:22" ht="12.75">
      <c r="P77" s="18"/>
      <c r="R77" s="18"/>
      <c r="T77" s="18"/>
      <c r="V77" s="18"/>
    </row>
    <row r="78" spans="16:22" ht="12.75">
      <c r="P78" s="18"/>
      <c r="R78" s="18"/>
      <c r="T78" s="18"/>
      <c r="V78" s="18"/>
    </row>
    <row r="79" spans="16:22" ht="12.75">
      <c r="P79" s="18"/>
      <c r="R79" s="18"/>
      <c r="T79" s="18"/>
      <c r="V79" s="18"/>
    </row>
    <row r="80" spans="16:22" ht="12.75">
      <c r="P80" s="18"/>
      <c r="R80" s="18"/>
      <c r="T80" s="18"/>
      <c r="V80" s="18"/>
    </row>
    <row r="81" spans="16:22" ht="12.75">
      <c r="P81" s="18"/>
      <c r="R81" s="18"/>
      <c r="T81" s="18"/>
      <c r="V81" s="18"/>
    </row>
    <row r="82" spans="16:22" ht="12.75">
      <c r="P82" s="18"/>
      <c r="R82" s="18"/>
      <c r="T82" s="18"/>
      <c r="V82" s="18"/>
    </row>
    <row r="83" spans="16:22" ht="12.75">
      <c r="P83" s="18"/>
      <c r="R83" s="18"/>
      <c r="T83" s="18"/>
      <c r="V83" s="18"/>
    </row>
    <row r="84" spans="16:22" ht="12.75">
      <c r="P84" s="18"/>
      <c r="R84" s="18"/>
      <c r="T84" s="18"/>
      <c r="V84" s="18"/>
    </row>
    <row r="85" spans="16:22" ht="12.75">
      <c r="P85" s="18"/>
      <c r="R85" s="18"/>
      <c r="T85" s="18"/>
      <c r="V85" s="18"/>
    </row>
    <row r="86" spans="16:22" ht="12.75">
      <c r="P86" s="18"/>
      <c r="R86" s="18"/>
      <c r="T86" s="18"/>
      <c r="V86" s="18"/>
    </row>
    <row r="87" spans="16:22" ht="12.75">
      <c r="P87" s="18"/>
      <c r="R87" s="18"/>
      <c r="T87" s="18"/>
      <c r="V87" s="18"/>
    </row>
    <row r="88" spans="16:22" ht="12.75">
      <c r="P88" s="18"/>
      <c r="R88" s="18"/>
      <c r="T88" s="18"/>
      <c r="V88" s="18"/>
    </row>
    <row r="89" spans="16:22" ht="12.75">
      <c r="P89" s="18"/>
      <c r="R89" s="18"/>
      <c r="T89" s="18"/>
      <c r="V89" s="18"/>
    </row>
    <row r="90" spans="16:22" ht="12.75">
      <c r="P90" s="18"/>
      <c r="R90" s="18"/>
      <c r="T90" s="18"/>
      <c r="V90" s="18"/>
    </row>
    <row r="91" spans="16:22" ht="12.75">
      <c r="P91" s="18"/>
      <c r="R91" s="18"/>
      <c r="T91" s="18"/>
      <c r="V91" s="18"/>
    </row>
    <row r="92" spans="16:22" ht="12.75">
      <c r="P92" s="18"/>
      <c r="R92" s="18"/>
      <c r="T92" s="18"/>
      <c r="V92" s="18"/>
    </row>
    <row r="93" spans="16:22" ht="12.75">
      <c r="P93" s="18"/>
      <c r="R93" s="18"/>
      <c r="T93" s="18"/>
      <c r="V93" s="18"/>
    </row>
    <row r="94" spans="16:22" ht="12.75">
      <c r="P94" s="18"/>
      <c r="R94" s="18"/>
      <c r="T94" s="18"/>
      <c r="V94" s="18"/>
    </row>
    <row r="95" spans="16:22" ht="12.75">
      <c r="P95" s="18"/>
      <c r="R95" s="18"/>
      <c r="T95" s="18"/>
      <c r="V95" s="18"/>
    </row>
    <row r="96" spans="16:22" ht="12.75">
      <c r="P96" s="18"/>
      <c r="R96" s="18"/>
      <c r="T96" s="18"/>
      <c r="V96" s="18"/>
    </row>
    <row r="97" spans="16:22" ht="12.75">
      <c r="P97" s="18"/>
      <c r="R97" s="18"/>
      <c r="T97" s="18"/>
      <c r="V97" s="18"/>
    </row>
    <row r="98" spans="16:22" ht="12.75">
      <c r="P98" s="18"/>
      <c r="R98" s="18"/>
      <c r="T98" s="18"/>
      <c r="V98" s="18"/>
    </row>
    <row r="99" spans="16:22" ht="12.75">
      <c r="P99" s="18"/>
      <c r="R99" s="18"/>
      <c r="T99" s="18"/>
      <c r="V99" s="18"/>
    </row>
    <row r="100" spans="16:22" ht="12.75">
      <c r="P100" s="18"/>
      <c r="R100" s="18"/>
      <c r="T100" s="18"/>
      <c r="V100" s="18"/>
    </row>
    <row r="101" spans="16:22" ht="12.75">
      <c r="P101" s="18"/>
      <c r="R101" s="18"/>
      <c r="T101" s="18"/>
      <c r="V101" s="18"/>
    </row>
    <row r="102" spans="16:22" ht="12.75">
      <c r="P102" s="18"/>
      <c r="R102" s="18"/>
      <c r="T102" s="18"/>
      <c r="V102" s="18"/>
    </row>
    <row r="103" spans="16:22" ht="12.75">
      <c r="P103" s="18"/>
      <c r="R103" s="18"/>
      <c r="T103" s="18"/>
      <c r="V103" s="18"/>
    </row>
    <row r="104" spans="16:22" ht="12.75">
      <c r="P104" s="18"/>
      <c r="R104" s="18"/>
      <c r="T104" s="18"/>
      <c r="V104" s="18"/>
    </row>
    <row r="105" spans="16:22" ht="12.75">
      <c r="P105" s="18"/>
      <c r="R105" s="18"/>
      <c r="T105" s="18"/>
      <c r="V105" s="18"/>
    </row>
    <row r="106" spans="16:22" ht="12.75">
      <c r="P106" s="18"/>
      <c r="R106" s="18"/>
      <c r="T106" s="18"/>
      <c r="V106" s="18"/>
    </row>
    <row r="107" spans="16:22" ht="12.75">
      <c r="P107" s="18"/>
      <c r="R107" s="18"/>
      <c r="T107" s="18"/>
      <c r="V107" s="18"/>
    </row>
    <row r="108" spans="16:22" ht="12.75">
      <c r="P108" s="18"/>
      <c r="R108" s="18"/>
      <c r="T108" s="18"/>
      <c r="V108" s="18"/>
    </row>
    <row r="109" spans="16:22" ht="12.75">
      <c r="P109" s="18"/>
      <c r="R109" s="18"/>
      <c r="T109" s="18"/>
      <c r="V109" s="18"/>
    </row>
    <row r="110" spans="16:22" ht="12.75">
      <c r="P110" s="18"/>
      <c r="R110" s="18"/>
      <c r="T110" s="18"/>
      <c r="V110" s="18"/>
    </row>
    <row r="111" spans="16:22" ht="12.75">
      <c r="P111" s="18"/>
      <c r="R111" s="18"/>
      <c r="T111" s="18"/>
      <c r="V111" s="18"/>
    </row>
    <row r="112" spans="16:22" ht="12.75">
      <c r="P112" s="18"/>
      <c r="R112" s="18"/>
      <c r="T112" s="18"/>
      <c r="V112" s="18"/>
    </row>
    <row r="113" spans="16:22" ht="12.75">
      <c r="P113" s="18"/>
      <c r="R113" s="18"/>
      <c r="T113" s="18"/>
      <c r="V113" s="18"/>
    </row>
    <row r="114" spans="16:22" ht="12.75">
      <c r="P114" s="18"/>
      <c r="R114" s="18"/>
      <c r="T114" s="18"/>
      <c r="V114" s="18"/>
    </row>
    <row r="115" spans="16:22" ht="12.75">
      <c r="P115" s="18"/>
      <c r="R115" s="18"/>
      <c r="T115" s="18"/>
      <c r="V115" s="18"/>
    </row>
    <row r="116" spans="16:22" ht="12.75">
      <c r="P116" s="18"/>
      <c r="R116" s="18"/>
      <c r="T116" s="18"/>
      <c r="V116" s="18"/>
    </row>
    <row r="117" spans="16:22" ht="12.75">
      <c r="P117" s="18"/>
      <c r="R117" s="18"/>
      <c r="T117" s="18"/>
      <c r="V117" s="18"/>
    </row>
    <row r="118" spans="16:22" ht="12.75">
      <c r="P118" s="18"/>
      <c r="R118" s="18"/>
      <c r="T118" s="18"/>
      <c r="V118" s="18"/>
    </row>
    <row r="119" spans="16:22" ht="12.75">
      <c r="P119" s="18"/>
      <c r="R119" s="18"/>
      <c r="T119" s="18"/>
      <c r="V119" s="18"/>
    </row>
    <row r="120" spans="16:22" ht="12.75">
      <c r="P120" s="18"/>
      <c r="R120" s="18"/>
      <c r="T120" s="18"/>
      <c r="V120" s="18"/>
    </row>
    <row r="121" spans="16:22" ht="12.75">
      <c r="P121" s="18"/>
      <c r="R121" s="18"/>
      <c r="T121" s="18"/>
      <c r="V121" s="18"/>
    </row>
    <row r="122" spans="16:22" ht="12.75">
      <c r="P122" s="18"/>
      <c r="R122" s="18"/>
      <c r="T122" s="18"/>
      <c r="V122" s="18"/>
    </row>
    <row r="123" spans="16:22" ht="12.75">
      <c r="P123" s="18"/>
      <c r="R123" s="18"/>
      <c r="T123" s="18"/>
      <c r="V123" s="18"/>
    </row>
    <row r="124" spans="16:22" ht="12.75">
      <c r="P124" s="18"/>
      <c r="R124" s="18"/>
      <c r="T124" s="18"/>
      <c r="V124" s="18"/>
    </row>
    <row r="125" spans="16:22" ht="12.75">
      <c r="P125" s="18"/>
      <c r="R125" s="18"/>
      <c r="T125" s="18"/>
      <c r="V125" s="18"/>
    </row>
    <row r="126" spans="16:22" ht="12.75">
      <c r="P126" s="18"/>
      <c r="R126" s="18"/>
      <c r="T126" s="18"/>
      <c r="V126" s="18"/>
    </row>
    <row r="127" spans="16:22" ht="12.75">
      <c r="P127" s="18"/>
      <c r="R127" s="18"/>
      <c r="T127" s="18"/>
      <c r="V127" s="18"/>
    </row>
    <row r="128" spans="16:22" ht="12.75">
      <c r="P128" s="18"/>
      <c r="R128" s="18"/>
      <c r="T128" s="18"/>
      <c r="V128" s="18"/>
    </row>
    <row r="129" spans="16:22" ht="12.75">
      <c r="P129" s="18"/>
      <c r="R129" s="18"/>
      <c r="T129" s="18"/>
      <c r="V129" s="18"/>
    </row>
    <row r="130" spans="16:22" ht="12.75">
      <c r="P130" s="18"/>
      <c r="R130" s="18"/>
      <c r="T130" s="18"/>
      <c r="V130" s="18"/>
    </row>
    <row r="131" spans="16:22" ht="12.75">
      <c r="P131" s="18"/>
      <c r="R131" s="18"/>
      <c r="T131" s="18"/>
      <c r="V131" s="18"/>
    </row>
    <row r="132" spans="16:22" ht="12.75">
      <c r="P132" s="18"/>
      <c r="R132" s="18"/>
      <c r="T132" s="18"/>
      <c r="V132" s="18"/>
    </row>
    <row r="133" spans="16:22" ht="12.75">
      <c r="P133" s="18"/>
      <c r="R133" s="18"/>
      <c r="T133" s="18"/>
      <c r="V133" s="18"/>
    </row>
    <row r="134" spans="16:22" ht="12.75">
      <c r="P134" s="18"/>
      <c r="R134" s="18"/>
      <c r="T134" s="18"/>
      <c r="V134" s="18"/>
    </row>
    <row r="135" spans="16:22" ht="12.75">
      <c r="P135" s="18"/>
      <c r="R135" s="18"/>
      <c r="T135" s="18"/>
      <c r="V135" s="18"/>
    </row>
    <row r="136" spans="16:22" ht="12.75">
      <c r="P136" s="18"/>
      <c r="R136" s="18"/>
      <c r="T136" s="18"/>
      <c r="V136" s="18"/>
    </row>
    <row r="137" spans="16:22" ht="12.75">
      <c r="P137" s="18"/>
      <c r="R137" s="18"/>
      <c r="T137" s="18"/>
      <c r="V137" s="18"/>
    </row>
    <row r="138" spans="16:22" ht="12.75">
      <c r="P138" s="18"/>
      <c r="R138" s="18"/>
      <c r="T138" s="18"/>
      <c r="V138" s="18"/>
    </row>
    <row r="139" spans="16:22" ht="12.75">
      <c r="P139" s="18"/>
      <c r="R139" s="18"/>
      <c r="T139" s="18"/>
      <c r="V139" s="18"/>
    </row>
    <row r="140" spans="16:22" ht="12.75">
      <c r="P140" s="18"/>
      <c r="R140" s="18"/>
      <c r="T140" s="18"/>
      <c r="V140" s="18"/>
    </row>
    <row r="141" spans="16:22" ht="12.75">
      <c r="P141" s="18"/>
      <c r="R141" s="18"/>
      <c r="T141" s="18"/>
      <c r="V141" s="18"/>
    </row>
    <row r="142" spans="16:22" ht="12.75">
      <c r="P142" s="18"/>
      <c r="R142" s="18"/>
      <c r="T142" s="18"/>
      <c r="V142" s="18"/>
    </row>
    <row r="143" spans="16:22" ht="12.75">
      <c r="P143" s="18"/>
      <c r="R143" s="18"/>
      <c r="T143" s="18"/>
      <c r="V143" s="18"/>
    </row>
    <row r="144" spans="16:22" ht="12.75">
      <c r="P144" s="18"/>
      <c r="R144" s="18"/>
      <c r="T144" s="18"/>
      <c r="V144" s="18"/>
    </row>
    <row r="145" spans="16:22" ht="12.75">
      <c r="P145" s="18"/>
      <c r="R145" s="18"/>
      <c r="T145" s="18"/>
      <c r="V145" s="18"/>
    </row>
    <row r="146" spans="16:22" ht="12.75">
      <c r="P146" s="18"/>
      <c r="R146" s="18"/>
      <c r="T146" s="18"/>
      <c r="V146" s="18"/>
    </row>
    <row r="147" spans="16:22" ht="12.75">
      <c r="P147" s="18"/>
      <c r="R147" s="18"/>
      <c r="T147" s="18"/>
      <c r="V147" s="18"/>
    </row>
    <row r="148" spans="16:22" ht="12.75">
      <c r="P148" s="18"/>
      <c r="R148" s="18"/>
      <c r="T148" s="18"/>
      <c r="V148" s="18"/>
    </row>
    <row r="149" spans="16:22" ht="12.75">
      <c r="P149" s="18"/>
      <c r="R149" s="18"/>
      <c r="T149" s="18"/>
      <c r="V149" s="18"/>
    </row>
    <row r="150" spans="16:22" ht="12.75">
      <c r="P150" s="18"/>
      <c r="R150" s="18"/>
      <c r="T150" s="18"/>
      <c r="V150" s="18"/>
    </row>
    <row r="151" spans="16:22" ht="12.75">
      <c r="P151" s="18"/>
      <c r="R151" s="18"/>
      <c r="T151" s="18"/>
      <c r="V151" s="18"/>
    </row>
    <row r="152" spans="16:22" ht="12.75">
      <c r="P152" s="18"/>
      <c r="R152" s="18"/>
      <c r="T152" s="18"/>
      <c r="V152" s="18"/>
    </row>
    <row r="153" spans="16:22" ht="12.75">
      <c r="P153" s="18"/>
      <c r="R153" s="18"/>
      <c r="T153" s="18"/>
      <c r="V153" s="18"/>
    </row>
    <row r="154" spans="16:22" ht="12.75">
      <c r="P154" s="18"/>
      <c r="R154" s="18"/>
      <c r="T154" s="18"/>
      <c r="V154" s="18"/>
    </row>
    <row r="155" spans="16:22" ht="12.75">
      <c r="P155" s="18"/>
      <c r="R155" s="18"/>
      <c r="T155" s="18"/>
      <c r="V155" s="18"/>
    </row>
    <row r="156" spans="16:22" ht="12.75">
      <c r="P156" s="18"/>
      <c r="R156" s="18"/>
      <c r="T156" s="18"/>
      <c r="V156" s="18"/>
    </row>
    <row r="157" spans="16:22" ht="12.75">
      <c r="P157" s="18"/>
      <c r="R157" s="18"/>
      <c r="T157" s="18"/>
      <c r="V157" s="18"/>
    </row>
    <row r="158" spans="16:22" ht="12.75">
      <c r="P158" s="18"/>
      <c r="R158" s="18"/>
      <c r="T158" s="18"/>
      <c r="V158" s="18"/>
    </row>
    <row r="159" spans="16:22" ht="12.75">
      <c r="P159" s="18"/>
      <c r="R159" s="18"/>
      <c r="T159" s="18"/>
      <c r="V159" s="18"/>
    </row>
    <row r="160" spans="16:22" ht="12.75">
      <c r="P160" s="18"/>
      <c r="R160" s="18"/>
      <c r="T160" s="18"/>
      <c r="V160" s="18"/>
    </row>
    <row r="161" spans="16:22" ht="12.75">
      <c r="P161" s="18"/>
      <c r="R161" s="18"/>
      <c r="T161" s="18"/>
      <c r="V161" s="18"/>
    </row>
    <row r="162" spans="16:22" ht="12.75">
      <c r="P162" s="18"/>
      <c r="R162" s="18"/>
      <c r="T162" s="18"/>
      <c r="V162" s="18"/>
    </row>
    <row r="163" spans="16:22" ht="12.75">
      <c r="P163" s="18"/>
      <c r="R163" s="18"/>
      <c r="T163" s="18"/>
      <c r="V163" s="18"/>
    </row>
    <row r="164" spans="16:22" ht="12.75">
      <c r="P164" s="18"/>
      <c r="R164" s="18"/>
      <c r="T164" s="18"/>
      <c r="V164" s="18"/>
    </row>
    <row r="165" spans="16:22" ht="12.75">
      <c r="P165" s="18"/>
      <c r="R165" s="18"/>
      <c r="T165" s="18"/>
      <c r="V165" s="18"/>
    </row>
    <row r="166" spans="16:22" ht="12.75">
      <c r="P166" s="18"/>
      <c r="R166" s="18"/>
      <c r="T166" s="18"/>
      <c r="V166" s="18"/>
    </row>
    <row r="167" spans="16:22" ht="12.75">
      <c r="P167" s="18"/>
      <c r="R167" s="18"/>
      <c r="T167" s="18"/>
      <c r="V167" s="18"/>
    </row>
    <row r="168" spans="16:22" ht="12.75">
      <c r="P168" s="18"/>
      <c r="R168" s="18"/>
      <c r="T168" s="18"/>
      <c r="V168" s="18"/>
    </row>
    <row r="169" spans="16:22" ht="12.75">
      <c r="P169" s="18"/>
      <c r="R169" s="18"/>
      <c r="T169" s="18"/>
      <c r="V169" s="18"/>
    </row>
    <row r="170" spans="16:22" ht="12.75">
      <c r="P170" s="18"/>
      <c r="R170" s="18"/>
      <c r="T170" s="18"/>
      <c r="V170" s="18"/>
    </row>
    <row r="171" spans="16:22" ht="12.75">
      <c r="P171" s="18"/>
      <c r="R171" s="18"/>
      <c r="T171" s="18"/>
      <c r="V171" s="18"/>
    </row>
    <row r="172" spans="16:22" ht="12.75">
      <c r="P172" s="18"/>
      <c r="R172" s="18"/>
      <c r="T172" s="18"/>
      <c r="V172" s="18"/>
    </row>
    <row r="173" spans="16:22" ht="12.75">
      <c r="P173" s="18"/>
      <c r="R173" s="18"/>
      <c r="T173" s="18"/>
      <c r="V173" s="18"/>
    </row>
    <row r="174" spans="16:22" ht="12.75">
      <c r="P174" s="18"/>
      <c r="R174" s="18"/>
      <c r="T174" s="18"/>
      <c r="V174" s="18"/>
    </row>
    <row r="175" spans="16:22" ht="12.75">
      <c r="P175" s="18"/>
      <c r="R175" s="18"/>
      <c r="T175" s="18"/>
      <c r="V175" s="18"/>
    </row>
    <row r="176" spans="16:22" ht="12.75">
      <c r="P176" s="18"/>
      <c r="R176" s="18"/>
      <c r="T176" s="18"/>
      <c r="V176" s="18"/>
    </row>
    <row r="177" spans="16:22" ht="12.75">
      <c r="P177" s="18"/>
      <c r="R177" s="18"/>
      <c r="T177" s="18"/>
      <c r="V177" s="18"/>
    </row>
    <row r="178" spans="16:22" ht="12.75">
      <c r="P178" s="18"/>
      <c r="R178" s="18"/>
      <c r="T178" s="18"/>
      <c r="V178" s="18"/>
    </row>
    <row r="179" spans="16:22" ht="12.75">
      <c r="P179" s="18"/>
      <c r="R179" s="18"/>
      <c r="T179" s="18"/>
      <c r="V179" s="18"/>
    </row>
    <row r="180" spans="16:22" ht="12.75">
      <c r="P180" s="18"/>
      <c r="R180" s="18"/>
      <c r="T180" s="18"/>
      <c r="V180" s="18"/>
    </row>
    <row r="181" spans="16:22" ht="12.75">
      <c r="P181" s="18"/>
      <c r="R181" s="18"/>
      <c r="T181" s="18"/>
      <c r="V181" s="18"/>
    </row>
    <row r="182" spans="16:22" ht="12.75">
      <c r="P182" s="18"/>
      <c r="R182" s="18"/>
      <c r="T182" s="18"/>
      <c r="V182" s="18"/>
    </row>
    <row r="183" spans="16:22" ht="12.75">
      <c r="P183" s="18"/>
      <c r="R183" s="18"/>
      <c r="T183" s="18"/>
      <c r="V183" s="18"/>
    </row>
    <row r="184" spans="16:22" ht="12.75">
      <c r="P184" s="18"/>
      <c r="R184" s="18"/>
      <c r="T184" s="18"/>
      <c r="V184" s="18"/>
    </row>
    <row r="185" spans="16:22" ht="12.75">
      <c r="P185" s="18"/>
      <c r="R185" s="18"/>
      <c r="T185" s="18"/>
      <c r="V185" s="18"/>
    </row>
    <row r="186" spans="16:22" ht="12.75">
      <c r="P186" s="18"/>
      <c r="R186" s="18"/>
      <c r="T186" s="18"/>
      <c r="V186" s="18"/>
    </row>
    <row r="187" spans="16:22" ht="12.75">
      <c r="P187" s="18"/>
      <c r="R187" s="18"/>
      <c r="T187" s="18"/>
      <c r="V187" s="18"/>
    </row>
    <row r="188" spans="16:22" ht="12.75">
      <c r="P188" s="18"/>
      <c r="R188" s="18"/>
      <c r="T188" s="18"/>
      <c r="V188" s="18"/>
    </row>
    <row r="189" spans="16:22" ht="12.75">
      <c r="P189" s="18"/>
      <c r="R189" s="18"/>
      <c r="T189" s="18"/>
      <c r="V189" s="18"/>
    </row>
    <row r="190" spans="16:22" ht="12.75">
      <c r="P190" s="18"/>
      <c r="R190" s="18"/>
      <c r="T190" s="18"/>
      <c r="V190" s="18"/>
    </row>
    <row r="191" spans="16:22" ht="12.75">
      <c r="P191" s="18"/>
      <c r="R191" s="18"/>
      <c r="T191" s="18"/>
      <c r="V191" s="18"/>
    </row>
    <row r="192" spans="16:22" ht="12.75">
      <c r="P192" s="18"/>
      <c r="R192" s="18"/>
      <c r="T192" s="18"/>
      <c r="V192" s="18"/>
    </row>
    <row r="193" spans="16:22" ht="12.75">
      <c r="P193" s="18"/>
      <c r="R193" s="18"/>
      <c r="T193" s="18"/>
      <c r="V193" s="18"/>
    </row>
    <row r="194" spans="16:22" ht="12.75">
      <c r="P194" s="18"/>
      <c r="R194" s="18"/>
      <c r="T194" s="18"/>
      <c r="V194" s="18"/>
    </row>
    <row r="195" spans="16:22" ht="12.75">
      <c r="P195" s="18"/>
      <c r="R195" s="18"/>
      <c r="T195" s="18"/>
      <c r="V195" s="18"/>
    </row>
    <row r="196" spans="16:22" ht="12.75">
      <c r="P196" s="18"/>
      <c r="R196" s="18"/>
      <c r="T196" s="18"/>
      <c r="V196" s="18"/>
    </row>
    <row r="197" spans="16:22" ht="12.75">
      <c r="P197" s="18"/>
      <c r="R197" s="18"/>
      <c r="T197" s="18"/>
      <c r="V197" s="18"/>
    </row>
    <row r="198" spans="16:22" ht="12.75">
      <c r="P198" s="18"/>
      <c r="R198" s="18"/>
      <c r="T198" s="18"/>
      <c r="V198" s="18"/>
    </row>
    <row r="199" spans="16:22" ht="12.75">
      <c r="P199" s="18"/>
      <c r="R199" s="18"/>
      <c r="T199" s="18"/>
      <c r="V199" s="18"/>
    </row>
    <row r="200" spans="16:22" ht="12.75">
      <c r="P200" s="18"/>
      <c r="R200" s="18"/>
      <c r="T200" s="18"/>
      <c r="V200" s="18"/>
    </row>
    <row r="201" spans="16:22" ht="12.75">
      <c r="P201" s="18"/>
      <c r="R201" s="18"/>
      <c r="T201" s="18"/>
      <c r="V201" s="18"/>
    </row>
    <row r="202" spans="16:22" ht="12.75">
      <c r="P202" s="18"/>
      <c r="R202" s="18"/>
      <c r="T202" s="18"/>
      <c r="V202" s="18"/>
    </row>
    <row r="203" spans="16:22" ht="12.75">
      <c r="P203" s="18"/>
      <c r="R203" s="18"/>
      <c r="T203" s="18"/>
      <c r="V203" s="18"/>
    </row>
    <row r="204" spans="16:22" ht="12.75">
      <c r="P204" s="18"/>
      <c r="R204" s="18"/>
      <c r="T204" s="18"/>
      <c r="V204" s="18"/>
    </row>
    <row r="205" spans="16:22" ht="12.75">
      <c r="P205" s="18"/>
      <c r="R205" s="18"/>
      <c r="T205" s="18"/>
      <c r="V205" s="18"/>
    </row>
    <row r="206" spans="16:22" ht="12.75">
      <c r="P206" s="18"/>
      <c r="R206" s="18"/>
      <c r="T206" s="18"/>
      <c r="V206" s="18"/>
    </row>
    <row r="207" spans="16:22" ht="12.75">
      <c r="P207" s="18"/>
      <c r="R207" s="18"/>
      <c r="T207" s="18"/>
      <c r="V207" s="18"/>
    </row>
    <row r="208" spans="16:22" ht="12.75">
      <c r="P208" s="18"/>
      <c r="R208" s="18"/>
      <c r="T208" s="18"/>
      <c r="V208" s="18"/>
    </row>
    <row r="209" spans="16:22" ht="12.75">
      <c r="P209" s="18"/>
      <c r="R209" s="18"/>
      <c r="T209" s="18"/>
      <c r="V209" s="18"/>
    </row>
    <row r="210" spans="16:22" ht="12.75">
      <c r="P210" s="18"/>
      <c r="R210" s="18"/>
      <c r="T210" s="18"/>
      <c r="V210" s="18"/>
    </row>
    <row r="211" spans="16:22" ht="12.75">
      <c r="P211" s="18"/>
      <c r="R211" s="18"/>
      <c r="T211" s="18"/>
      <c r="V211" s="18"/>
    </row>
    <row r="212" spans="16:22" ht="12.75">
      <c r="P212" s="18"/>
      <c r="R212" s="18"/>
      <c r="T212" s="18"/>
      <c r="V212" s="18"/>
    </row>
    <row r="213" spans="16:22" ht="12.75">
      <c r="P213" s="18"/>
      <c r="R213" s="18"/>
      <c r="T213" s="18"/>
      <c r="V213" s="18"/>
    </row>
    <row r="214" spans="16:22" ht="12.75">
      <c r="P214" s="18"/>
      <c r="R214" s="18"/>
      <c r="T214" s="18"/>
      <c r="V214" s="18"/>
    </row>
    <row r="215" spans="16:22" ht="12.75">
      <c r="P215" s="18"/>
      <c r="R215" s="18"/>
      <c r="T215" s="18"/>
      <c r="V215" s="18"/>
    </row>
    <row r="216" spans="16:22" ht="12.75">
      <c r="P216" s="18"/>
      <c r="R216" s="18"/>
      <c r="T216" s="18"/>
      <c r="V216" s="18"/>
    </row>
    <row r="217" spans="16:22" ht="12.75">
      <c r="P217" s="18"/>
      <c r="R217" s="18"/>
      <c r="T217" s="18"/>
      <c r="V217" s="18"/>
    </row>
    <row r="218" spans="16:22" ht="12.75">
      <c r="P218" s="18"/>
      <c r="R218" s="18"/>
      <c r="T218" s="18"/>
      <c r="V218" s="18"/>
    </row>
    <row r="219" spans="16:22" ht="12.75">
      <c r="P219" s="18"/>
      <c r="R219" s="18"/>
      <c r="T219" s="18"/>
      <c r="V219" s="18"/>
    </row>
    <row r="220" spans="16:22" ht="12.75">
      <c r="P220" s="18"/>
      <c r="R220" s="18"/>
      <c r="T220" s="18"/>
      <c r="V220" s="18"/>
    </row>
    <row r="221" spans="16:22" ht="12.75">
      <c r="P221" s="18"/>
      <c r="R221" s="18"/>
      <c r="T221" s="18"/>
      <c r="V221" s="18"/>
    </row>
    <row r="222" spans="16:22" ht="12.75">
      <c r="P222" s="18"/>
      <c r="R222" s="18"/>
      <c r="T222" s="18"/>
      <c r="V222" s="18"/>
    </row>
    <row r="223" spans="16:22" ht="12.75">
      <c r="P223" s="18"/>
      <c r="R223" s="18"/>
      <c r="T223" s="18"/>
      <c r="V223" s="18"/>
    </row>
    <row r="224" spans="16:22" ht="12.75">
      <c r="P224" s="18"/>
      <c r="R224" s="18"/>
      <c r="T224" s="18"/>
      <c r="V224" s="18"/>
    </row>
    <row r="225" spans="16:22" ht="12.75">
      <c r="P225" s="18"/>
      <c r="R225" s="18"/>
      <c r="T225" s="18"/>
      <c r="V225" s="18"/>
    </row>
    <row r="226" spans="16:22" ht="12.75">
      <c r="P226" s="18"/>
      <c r="R226" s="18"/>
      <c r="T226" s="18"/>
      <c r="V226" s="18"/>
    </row>
    <row r="227" spans="16:22" ht="12.75">
      <c r="P227" s="18"/>
      <c r="R227" s="18"/>
      <c r="T227" s="18"/>
      <c r="V227" s="18"/>
    </row>
    <row r="228" spans="16:22" ht="12.75">
      <c r="P228" s="18"/>
      <c r="R228" s="18"/>
      <c r="T228" s="18"/>
      <c r="V228" s="18"/>
    </row>
    <row r="229" spans="16:22" ht="12.75">
      <c r="P229" s="18"/>
      <c r="R229" s="18"/>
      <c r="T229" s="18"/>
      <c r="V229" s="18"/>
    </row>
    <row r="230" spans="16:22" ht="12.75">
      <c r="P230" s="18"/>
      <c r="R230" s="18"/>
      <c r="T230" s="18"/>
      <c r="V230" s="18"/>
    </row>
    <row r="231" spans="16:22" ht="12.75">
      <c r="P231" s="18"/>
      <c r="R231" s="18"/>
      <c r="T231" s="18"/>
      <c r="V231" s="18"/>
    </row>
    <row r="232" spans="16:22" ht="12.75">
      <c r="P232" s="18"/>
      <c r="R232" s="18"/>
      <c r="T232" s="18"/>
      <c r="V232" s="18"/>
    </row>
    <row r="233" spans="16:22" ht="12.75">
      <c r="P233" s="18"/>
      <c r="R233" s="18"/>
      <c r="T233" s="18"/>
      <c r="V233" s="18"/>
    </row>
    <row r="234" spans="16:22" ht="12.75">
      <c r="P234" s="18"/>
      <c r="R234" s="18"/>
      <c r="T234" s="18"/>
      <c r="V234" s="18"/>
    </row>
    <row r="235" spans="16:22" ht="12.75">
      <c r="P235" s="18"/>
      <c r="R235" s="18"/>
      <c r="T235" s="18"/>
      <c r="V235" s="18"/>
    </row>
    <row r="236" spans="16:22" ht="12.75">
      <c r="P236" s="18"/>
      <c r="R236" s="18"/>
      <c r="T236" s="18"/>
      <c r="V236" s="18"/>
    </row>
    <row r="237" spans="16:22" ht="12.75">
      <c r="P237" s="18"/>
      <c r="R237" s="18"/>
      <c r="T237" s="18"/>
      <c r="V237" s="18"/>
    </row>
    <row r="238" spans="16:22" ht="12.75">
      <c r="P238" s="18"/>
      <c r="R238" s="18"/>
      <c r="T238" s="18"/>
      <c r="V238" s="18"/>
    </row>
    <row r="239" spans="16:22" ht="12.75">
      <c r="P239" s="18"/>
      <c r="R239" s="18"/>
      <c r="T239" s="18"/>
      <c r="V239" s="18"/>
    </row>
    <row r="240" spans="16:22" ht="12.75">
      <c r="P240" s="18"/>
      <c r="R240" s="18"/>
      <c r="T240" s="18"/>
      <c r="V240" s="18"/>
    </row>
    <row r="241" spans="16:22" ht="12.75">
      <c r="P241" s="18"/>
      <c r="R241" s="18"/>
      <c r="T241" s="18"/>
      <c r="V241" s="18"/>
    </row>
    <row r="242" spans="16:22" ht="12.75">
      <c r="P242" s="18"/>
      <c r="R242" s="18"/>
      <c r="T242" s="18"/>
      <c r="V242" s="18"/>
    </row>
    <row r="243" spans="16:22" ht="12.75">
      <c r="P243" s="18"/>
      <c r="R243" s="18"/>
      <c r="T243" s="18"/>
      <c r="V243" s="18"/>
    </row>
    <row r="244" spans="16:22" ht="12.75">
      <c r="P244" s="18"/>
      <c r="R244" s="18"/>
      <c r="T244" s="18"/>
      <c r="V244" s="18"/>
    </row>
    <row r="245" spans="16:22" ht="12.75">
      <c r="P245" s="18"/>
      <c r="R245" s="18"/>
      <c r="T245" s="18"/>
      <c r="V245" s="18"/>
    </row>
    <row r="246" spans="16:22" ht="12.75">
      <c r="P246" s="18"/>
      <c r="R246" s="18"/>
      <c r="T246" s="18"/>
      <c r="V246" s="18"/>
    </row>
    <row r="247" spans="16:22" ht="12.75">
      <c r="P247" s="18"/>
      <c r="R247" s="18"/>
      <c r="T247" s="18"/>
      <c r="V247" s="18"/>
    </row>
    <row r="248" spans="16:22" ht="12.75">
      <c r="P248" s="18"/>
      <c r="R248" s="18"/>
      <c r="T248" s="18"/>
      <c r="V248" s="18"/>
    </row>
    <row r="249" spans="16:22" ht="12.75">
      <c r="P249" s="18"/>
      <c r="R249" s="18"/>
      <c r="T249" s="18"/>
      <c r="V249" s="18"/>
    </row>
    <row r="250" spans="16:22" ht="12.75">
      <c r="P250" s="18"/>
      <c r="R250" s="18"/>
      <c r="T250" s="18"/>
      <c r="V250" s="18"/>
    </row>
    <row r="251" spans="16:22" ht="12.75">
      <c r="P251" s="18"/>
      <c r="R251" s="18"/>
      <c r="T251" s="18"/>
      <c r="V251" s="18"/>
    </row>
    <row r="252" spans="16:22" ht="12.75">
      <c r="P252" s="18"/>
      <c r="R252" s="18"/>
      <c r="T252" s="18"/>
      <c r="V252" s="18"/>
    </row>
    <row r="253" spans="16:22" ht="12.75">
      <c r="P253" s="18"/>
      <c r="R253" s="18"/>
      <c r="T253" s="18"/>
      <c r="V253" s="18"/>
    </row>
    <row r="254" spans="16:22" ht="12.75">
      <c r="P254" s="18"/>
      <c r="R254" s="18"/>
      <c r="T254" s="18"/>
      <c r="V254" s="18"/>
    </row>
    <row r="255" spans="16:22" ht="12.75">
      <c r="P255" s="18"/>
      <c r="R255" s="18"/>
      <c r="T255" s="18"/>
      <c r="V255" s="18"/>
    </row>
    <row r="256" spans="16:22" ht="12.75">
      <c r="P256" s="18"/>
      <c r="R256" s="18"/>
      <c r="T256" s="18"/>
      <c r="V256" s="18"/>
    </row>
    <row r="257" spans="16:22" ht="12.75">
      <c r="P257" s="18"/>
      <c r="R257" s="18"/>
      <c r="T257" s="18"/>
      <c r="V257" s="18"/>
    </row>
    <row r="258" spans="16:22" ht="12.75">
      <c r="P258" s="18"/>
      <c r="R258" s="18"/>
      <c r="T258" s="18"/>
      <c r="V258" s="18"/>
    </row>
    <row r="259" spans="16:22" ht="12.75">
      <c r="P259" s="18"/>
      <c r="R259" s="18"/>
      <c r="T259" s="18"/>
      <c r="V259" s="18"/>
    </row>
    <row r="260" spans="16:22" ht="12.75">
      <c r="P260" s="18"/>
      <c r="R260" s="18"/>
      <c r="T260" s="18"/>
      <c r="V260" s="18"/>
    </row>
    <row r="261" spans="16:22" ht="12.75">
      <c r="P261" s="18"/>
      <c r="R261" s="18"/>
      <c r="T261" s="18"/>
      <c r="V261" s="18"/>
    </row>
    <row r="262" spans="16:22" ht="12.75">
      <c r="P262" s="18"/>
      <c r="R262" s="18"/>
      <c r="T262" s="18"/>
      <c r="V262" s="18"/>
    </row>
    <row r="263" spans="16:22" ht="12.75">
      <c r="P263" s="18"/>
      <c r="R263" s="18"/>
      <c r="T263" s="18"/>
      <c r="V263" s="18"/>
    </row>
    <row r="264" spans="16:22" ht="12.75">
      <c r="P264" s="18"/>
      <c r="R264" s="18"/>
      <c r="T264" s="18"/>
      <c r="V264" s="18"/>
    </row>
    <row r="265" spans="16:22" ht="12.75">
      <c r="P265" s="18"/>
      <c r="R265" s="18"/>
      <c r="T265" s="18"/>
      <c r="V265" s="18"/>
    </row>
    <row r="266" spans="16:22" ht="12.75">
      <c r="P266" s="18"/>
      <c r="R266" s="18"/>
      <c r="T266" s="18"/>
      <c r="V266" s="18"/>
    </row>
    <row r="267" spans="16:22" ht="12.75">
      <c r="P267" s="18"/>
      <c r="R267" s="18"/>
      <c r="T267" s="18"/>
      <c r="V267" s="18"/>
    </row>
    <row r="268" spans="16:22" ht="12.75">
      <c r="P268" s="18"/>
      <c r="R268" s="18"/>
      <c r="T268" s="18"/>
      <c r="V268" s="18"/>
    </row>
    <row r="269" spans="16:22" ht="12.75">
      <c r="P269" s="18"/>
      <c r="R269" s="18"/>
      <c r="T269" s="18"/>
      <c r="V269" s="18"/>
    </row>
    <row r="270" spans="16:22" ht="12.75">
      <c r="P270" s="18"/>
      <c r="R270" s="18"/>
      <c r="T270" s="18"/>
      <c r="V270" s="18"/>
    </row>
    <row r="271" spans="16:22" ht="12.75">
      <c r="P271" s="18"/>
      <c r="R271" s="18"/>
      <c r="T271" s="18"/>
      <c r="V271" s="18"/>
    </row>
    <row r="272" spans="16:22" ht="12.75">
      <c r="P272" s="18"/>
      <c r="R272" s="18"/>
      <c r="T272" s="18"/>
      <c r="V272" s="18"/>
    </row>
    <row r="273" spans="16:22" ht="12.75">
      <c r="P273" s="18"/>
      <c r="R273" s="18"/>
      <c r="T273" s="18"/>
      <c r="V273" s="18"/>
    </row>
    <row r="274" spans="16:22" ht="12.75">
      <c r="P274" s="18"/>
      <c r="R274" s="18"/>
      <c r="T274" s="18"/>
      <c r="V274" s="18"/>
    </row>
    <row r="275" spans="16:22" ht="12.75">
      <c r="P275" s="18"/>
      <c r="R275" s="18"/>
      <c r="T275" s="18"/>
      <c r="V275" s="18"/>
    </row>
    <row r="276" spans="16:22" ht="12.75">
      <c r="P276" s="18"/>
      <c r="R276" s="18"/>
      <c r="T276" s="18"/>
      <c r="V276" s="18"/>
    </row>
    <row r="277" spans="16:22" ht="12.75">
      <c r="P277" s="18"/>
      <c r="R277" s="18"/>
      <c r="T277" s="18"/>
      <c r="V277" s="18"/>
    </row>
    <row r="278" spans="16:22" ht="12.75">
      <c r="P278" s="18"/>
      <c r="R278" s="18"/>
      <c r="T278" s="18"/>
      <c r="V278" s="18"/>
    </row>
    <row r="279" spans="16:22" ht="12.75">
      <c r="P279" s="18"/>
      <c r="R279" s="18"/>
      <c r="T279" s="18"/>
      <c r="V279" s="18"/>
    </row>
    <row r="280" spans="16:22" ht="12.75">
      <c r="P280" s="18"/>
      <c r="R280" s="18"/>
      <c r="T280" s="18"/>
      <c r="V280" s="18"/>
    </row>
    <row r="281" spans="16:22" ht="12.75">
      <c r="P281" s="18"/>
      <c r="R281" s="18"/>
      <c r="T281" s="18"/>
      <c r="V281" s="18"/>
    </row>
    <row r="282" spans="16:22" ht="12.75">
      <c r="P282" s="18"/>
      <c r="R282" s="18"/>
      <c r="T282" s="18"/>
      <c r="V282" s="18"/>
    </row>
    <row r="283" spans="16:22" ht="12.75">
      <c r="P283" s="18"/>
      <c r="R283" s="18"/>
      <c r="T283" s="18"/>
      <c r="V283" s="18"/>
    </row>
    <row r="284" spans="16:22" ht="12.75">
      <c r="P284" s="18"/>
      <c r="R284" s="18"/>
      <c r="T284" s="18"/>
      <c r="V284" s="18"/>
    </row>
    <row r="285" spans="16:22" ht="12.75">
      <c r="P285" s="18"/>
      <c r="R285" s="18"/>
      <c r="T285" s="18"/>
      <c r="V285" s="18"/>
    </row>
    <row r="286" spans="16:22" ht="12.75">
      <c r="P286" s="18"/>
      <c r="R286" s="18"/>
      <c r="T286" s="18"/>
      <c r="V286" s="18"/>
    </row>
    <row r="287" spans="16:22" ht="12.75">
      <c r="P287" s="18"/>
      <c r="R287" s="18"/>
      <c r="T287" s="18"/>
      <c r="V287" s="18"/>
    </row>
    <row r="288" spans="16:22" ht="12.75">
      <c r="P288" s="18"/>
      <c r="R288" s="18"/>
      <c r="T288" s="18"/>
      <c r="V288" s="18"/>
    </row>
    <row r="289" spans="16:22" ht="12.75">
      <c r="P289" s="18"/>
      <c r="R289" s="18"/>
      <c r="T289" s="18"/>
      <c r="V289" s="18"/>
    </row>
    <row r="290" spans="16:22" ht="12.75">
      <c r="P290" s="18"/>
      <c r="R290" s="18"/>
      <c r="T290" s="18"/>
      <c r="V290" s="18"/>
    </row>
    <row r="291" spans="16:22" ht="12.75">
      <c r="P291" s="18"/>
      <c r="R291" s="18"/>
      <c r="T291" s="18"/>
      <c r="V291" s="18"/>
    </row>
    <row r="292" spans="16:22" ht="12.75">
      <c r="P292" s="18"/>
      <c r="R292" s="18"/>
      <c r="T292" s="18"/>
      <c r="V292" s="18"/>
    </row>
    <row r="293" spans="16:22" ht="12.75">
      <c r="P293" s="18"/>
      <c r="R293" s="18"/>
      <c r="T293" s="18"/>
      <c r="V293" s="18"/>
    </row>
    <row r="294" spans="16:22" ht="12.75">
      <c r="P294" s="18"/>
      <c r="R294" s="18"/>
      <c r="T294" s="18"/>
      <c r="V294" s="18"/>
    </row>
    <row r="295" spans="16:22" ht="12.75">
      <c r="P295" s="18"/>
      <c r="R295" s="18"/>
      <c r="T295" s="18"/>
      <c r="V295" s="18"/>
    </row>
    <row r="296" spans="16:22" ht="12.75">
      <c r="P296" s="18"/>
      <c r="R296" s="18"/>
      <c r="T296" s="18"/>
      <c r="V296" s="18"/>
    </row>
    <row r="297" spans="16:22" ht="12.75">
      <c r="P297" s="18"/>
      <c r="R297" s="18"/>
      <c r="T297" s="18"/>
      <c r="V297" s="18"/>
    </row>
    <row r="298" spans="16:22" ht="12.75">
      <c r="P298" s="18"/>
      <c r="R298" s="18"/>
      <c r="T298" s="18"/>
      <c r="V298" s="18"/>
    </row>
    <row r="299" spans="16:22" ht="12.75">
      <c r="P299" s="18"/>
      <c r="R299" s="18"/>
      <c r="T299" s="18"/>
      <c r="V299" s="18"/>
    </row>
    <row r="300" spans="16:22" ht="12.75">
      <c r="P300" s="18"/>
      <c r="R300" s="18"/>
      <c r="T300" s="18"/>
      <c r="V300" s="18"/>
    </row>
    <row r="301" spans="16:22" ht="12.75">
      <c r="P301" s="18"/>
      <c r="R301" s="18"/>
      <c r="T301" s="18"/>
      <c r="V301" s="18"/>
    </row>
    <row r="302" spans="16:22" ht="12.75">
      <c r="P302" s="18"/>
      <c r="R302" s="18"/>
      <c r="T302" s="18"/>
      <c r="V302" s="18"/>
    </row>
    <row r="303" spans="16:22" ht="12.75">
      <c r="P303" s="18"/>
      <c r="R303" s="18"/>
      <c r="T303" s="18"/>
      <c r="V303" s="18"/>
    </row>
    <row r="304" spans="16:22" ht="12.75">
      <c r="P304" s="18"/>
      <c r="R304" s="18"/>
      <c r="T304" s="18"/>
      <c r="V304" s="18"/>
    </row>
    <row r="305" spans="16:22" ht="12.75">
      <c r="P305" s="18"/>
      <c r="R305" s="18"/>
      <c r="T305" s="18"/>
      <c r="V305" s="18"/>
    </row>
    <row r="306" spans="16:22" ht="12.75">
      <c r="P306" s="18"/>
      <c r="R306" s="18"/>
      <c r="T306" s="18"/>
      <c r="V306" s="18"/>
    </row>
    <row r="307" spans="16:22" ht="12.75">
      <c r="P307" s="18"/>
      <c r="R307" s="18"/>
      <c r="T307" s="18"/>
      <c r="V307" s="18"/>
    </row>
    <row r="308" spans="16:22" ht="12.75">
      <c r="P308" s="18"/>
      <c r="R308" s="18"/>
      <c r="T308" s="18"/>
      <c r="V308" s="18"/>
    </row>
    <row r="309" spans="16:22" ht="12.75">
      <c r="P309" s="18"/>
      <c r="R309" s="18"/>
      <c r="T309" s="18"/>
      <c r="V309" s="18"/>
    </row>
    <row r="310" spans="16:22" ht="12.75">
      <c r="P310" s="18"/>
      <c r="R310" s="18"/>
      <c r="T310" s="18"/>
      <c r="V310" s="18"/>
    </row>
    <row r="311" spans="16:22" ht="12.75">
      <c r="P311" s="18"/>
      <c r="R311" s="18"/>
      <c r="T311" s="18"/>
      <c r="V311" s="18"/>
    </row>
    <row r="312" spans="16:22" ht="12.75">
      <c r="P312" s="18"/>
      <c r="R312" s="18"/>
      <c r="T312" s="18"/>
      <c r="V312" s="18"/>
    </row>
    <row r="313" spans="16:22" ht="12.75">
      <c r="P313" s="18"/>
      <c r="R313" s="18"/>
      <c r="T313" s="18"/>
      <c r="V313" s="18"/>
    </row>
    <row r="314" spans="16:22" ht="12.75">
      <c r="P314" s="18"/>
      <c r="R314" s="18"/>
      <c r="T314" s="18"/>
      <c r="V314" s="18"/>
    </row>
    <row r="315" spans="16:22" ht="12.75">
      <c r="P315" s="18"/>
      <c r="R315" s="18"/>
      <c r="T315" s="18"/>
      <c r="V315" s="18"/>
    </row>
    <row r="316" spans="16:22" ht="12.75">
      <c r="P316" s="18"/>
      <c r="R316" s="18"/>
      <c r="T316" s="18"/>
      <c r="V316" s="18"/>
    </row>
    <row r="317" spans="16:22" ht="12.75">
      <c r="P317" s="18"/>
      <c r="R317" s="18"/>
      <c r="T317" s="18"/>
      <c r="V317" s="18"/>
    </row>
    <row r="318" spans="16:22" ht="12.75">
      <c r="P318" s="18"/>
      <c r="R318" s="18"/>
      <c r="T318" s="18"/>
      <c r="V318" s="18"/>
    </row>
    <row r="319" spans="16:22" ht="12.75">
      <c r="P319" s="18"/>
      <c r="R319" s="18"/>
      <c r="T319" s="18"/>
      <c r="V319" s="18"/>
    </row>
    <row r="320" spans="16:22" ht="12.75">
      <c r="P320" s="18"/>
      <c r="R320" s="18"/>
      <c r="T320" s="18"/>
      <c r="V320" s="18"/>
    </row>
    <row r="321" spans="16:22" ht="12.75">
      <c r="P321" s="18"/>
      <c r="R321" s="18"/>
      <c r="T321" s="18"/>
      <c r="V321" s="18"/>
    </row>
    <row r="322" spans="16:22" ht="12.75">
      <c r="P322" s="18"/>
      <c r="R322" s="18"/>
      <c r="T322" s="18"/>
      <c r="V322" s="18"/>
    </row>
    <row r="323" spans="16:22" ht="12.75">
      <c r="P323" s="18"/>
      <c r="R323" s="18"/>
      <c r="T323" s="18"/>
      <c r="V323" s="18"/>
    </row>
    <row r="324" spans="16:22" ht="12.75">
      <c r="P324" s="18"/>
      <c r="R324" s="18"/>
      <c r="T324" s="18"/>
      <c r="V324" s="18"/>
    </row>
    <row r="325" spans="16:22" ht="12.75">
      <c r="P325" s="18"/>
      <c r="R325" s="18"/>
      <c r="T325" s="18"/>
      <c r="V325" s="18"/>
    </row>
    <row r="326" spans="16:22" ht="12.75">
      <c r="P326" s="18"/>
      <c r="R326" s="18"/>
      <c r="T326" s="18"/>
      <c r="V326" s="18"/>
    </row>
    <row r="327" spans="16:22" ht="12.75">
      <c r="P327" s="18"/>
      <c r="R327" s="18"/>
      <c r="T327" s="18"/>
      <c r="V327" s="18"/>
    </row>
    <row r="328" spans="16:22" ht="12.75">
      <c r="P328" s="18"/>
      <c r="R328" s="18"/>
      <c r="T328" s="18"/>
      <c r="V328" s="18"/>
    </row>
    <row r="329" spans="16:22" ht="12.75">
      <c r="P329" s="18"/>
      <c r="R329" s="18"/>
      <c r="T329" s="18"/>
      <c r="V329" s="18"/>
    </row>
    <row r="330" spans="16:22" ht="12.75">
      <c r="P330" s="18"/>
      <c r="R330" s="18"/>
      <c r="T330" s="18"/>
      <c r="V330" s="18"/>
    </row>
    <row r="331" spans="16:22" ht="12.75">
      <c r="P331" s="18"/>
      <c r="R331" s="18"/>
      <c r="T331" s="18"/>
      <c r="V331" s="18"/>
    </row>
    <row r="332" spans="16:22" ht="12.75">
      <c r="P332" s="18"/>
      <c r="R332" s="18"/>
      <c r="T332" s="18"/>
      <c r="V332" s="18"/>
    </row>
    <row r="333" spans="16:22" ht="12.75">
      <c r="P333" s="18"/>
      <c r="R333" s="18"/>
      <c r="T333" s="18"/>
      <c r="V333" s="18"/>
    </row>
    <row r="334" spans="16:22" ht="12.75">
      <c r="P334" s="18"/>
      <c r="R334" s="18"/>
      <c r="T334" s="18"/>
      <c r="V334" s="18"/>
    </row>
    <row r="335" spans="16:22" ht="12.75">
      <c r="P335" s="18"/>
      <c r="R335" s="18"/>
      <c r="T335" s="18"/>
      <c r="V335" s="18"/>
    </row>
    <row r="336" spans="16:22" ht="12.75">
      <c r="P336" s="18"/>
      <c r="R336" s="18"/>
      <c r="T336" s="18"/>
      <c r="V336" s="18"/>
    </row>
    <row r="337" spans="16:22" ht="12.75">
      <c r="P337" s="18"/>
      <c r="R337" s="18"/>
      <c r="T337" s="18"/>
      <c r="V337" s="18"/>
    </row>
    <row r="338" spans="16:22" ht="12.75">
      <c r="P338" s="18"/>
      <c r="R338" s="18"/>
      <c r="T338" s="18"/>
      <c r="V338" s="18"/>
    </row>
    <row r="339" spans="16:22" ht="12.75">
      <c r="P339" s="18"/>
      <c r="R339" s="18"/>
      <c r="T339" s="18"/>
      <c r="V339" s="18"/>
    </row>
    <row r="340" spans="16:22" ht="12.75">
      <c r="P340" s="18"/>
      <c r="R340" s="18"/>
      <c r="T340" s="18"/>
      <c r="V340" s="18"/>
    </row>
    <row r="341" spans="16:22" ht="12.75">
      <c r="P341" s="18"/>
      <c r="R341" s="18"/>
      <c r="T341" s="18"/>
      <c r="V341" s="18"/>
    </row>
    <row r="342" spans="16:22" ht="12.75">
      <c r="P342" s="18"/>
      <c r="R342" s="18"/>
      <c r="T342" s="18"/>
      <c r="V342" s="18"/>
    </row>
    <row r="343" spans="16:22" ht="12.75">
      <c r="P343" s="18"/>
      <c r="R343" s="18"/>
      <c r="T343" s="18"/>
      <c r="V343" s="18"/>
    </row>
    <row r="344" spans="16:22" ht="12.75">
      <c r="P344" s="18"/>
      <c r="R344" s="18"/>
      <c r="T344" s="18"/>
      <c r="V344" s="18"/>
    </row>
    <row r="345" spans="16:22" ht="12.75">
      <c r="P345" s="18"/>
      <c r="R345" s="18"/>
      <c r="T345" s="18"/>
      <c r="V345" s="18"/>
    </row>
    <row r="346" spans="16:22" ht="12.75">
      <c r="P346" s="18"/>
      <c r="R346" s="18"/>
      <c r="T346" s="18"/>
      <c r="V346" s="18"/>
    </row>
    <row r="347" spans="16:22" ht="12.75">
      <c r="P347" s="18"/>
      <c r="R347" s="18"/>
      <c r="T347" s="18"/>
      <c r="V347" s="18"/>
    </row>
    <row r="348" spans="16:22" ht="12.75">
      <c r="P348" s="18"/>
      <c r="R348" s="18"/>
      <c r="T348" s="18"/>
      <c r="V348" s="18"/>
    </row>
    <row r="349" spans="16:22" ht="12.75">
      <c r="P349" s="18"/>
      <c r="R349" s="18"/>
      <c r="T349" s="18"/>
      <c r="V349" s="18"/>
    </row>
    <row r="350" spans="16:22" ht="12.75">
      <c r="P350" s="18"/>
      <c r="R350" s="18"/>
      <c r="T350" s="18"/>
      <c r="V350" s="18"/>
    </row>
    <row r="351" spans="16:22" ht="12.75">
      <c r="P351" s="18"/>
      <c r="R351" s="18"/>
      <c r="T351" s="18"/>
      <c r="V351" s="18"/>
    </row>
    <row r="352" spans="16:22" ht="12.75">
      <c r="P352" s="18"/>
      <c r="R352" s="18"/>
      <c r="T352" s="18"/>
      <c r="V352" s="18"/>
    </row>
    <row r="353" spans="16:22" ht="12.75">
      <c r="P353" s="18"/>
      <c r="R353" s="18"/>
      <c r="T353" s="18"/>
      <c r="V353" s="18"/>
    </row>
    <row r="354" spans="16:22" ht="12.75">
      <c r="P354" s="18"/>
      <c r="R354" s="18"/>
      <c r="T354" s="18"/>
      <c r="V354" s="18"/>
    </row>
    <row r="355" spans="16:22" ht="12.75">
      <c r="P355" s="18"/>
      <c r="R355" s="18"/>
      <c r="T355" s="18"/>
      <c r="V355" s="18"/>
    </row>
    <row r="356" spans="16:22" ht="12.75">
      <c r="P356" s="18"/>
      <c r="R356" s="18"/>
      <c r="T356" s="18"/>
      <c r="V356" s="18"/>
    </row>
    <row r="357" spans="16:22" ht="12.75">
      <c r="P357" s="18"/>
      <c r="R357" s="18"/>
      <c r="T357" s="18"/>
      <c r="V357" s="18"/>
    </row>
    <row r="358" spans="16:22" ht="12.75">
      <c r="P358" s="18"/>
      <c r="R358" s="18"/>
      <c r="T358" s="18"/>
      <c r="V358" s="18"/>
    </row>
    <row r="359" spans="16:22" ht="12.75">
      <c r="P359" s="18"/>
      <c r="R359" s="18"/>
      <c r="T359" s="18"/>
      <c r="V359" s="18"/>
    </row>
    <row r="360" spans="16:22" ht="12.75">
      <c r="P360" s="18"/>
      <c r="R360" s="18"/>
      <c r="T360" s="18"/>
      <c r="V360" s="18"/>
    </row>
    <row r="361" spans="16:22" ht="12.75">
      <c r="P361" s="18"/>
      <c r="R361" s="18"/>
      <c r="T361" s="18"/>
      <c r="V361" s="18"/>
    </row>
    <row r="362" spans="16:22" ht="12.75">
      <c r="P362" s="18"/>
      <c r="R362" s="18"/>
      <c r="T362" s="18"/>
      <c r="V362" s="18"/>
    </row>
    <row r="363" spans="16:22" ht="12.75">
      <c r="P363" s="18"/>
      <c r="R363" s="18"/>
      <c r="T363" s="18"/>
      <c r="V363" s="18"/>
    </row>
    <row r="364" spans="16:22" ht="12.75">
      <c r="P364" s="18"/>
      <c r="R364" s="18"/>
      <c r="T364" s="18"/>
      <c r="V364" s="18"/>
    </row>
    <row r="365" spans="16:22" ht="12.75">
      <c r="P365" s="18"/>
      <c r="R365" s="18"/>
      <c r="T365" s="18"/>
      <c r="V365" s="18"/>
    </row>
    <row r="366" spans="16:22" ht="12.75">
      <c r="P366" s="18"/>
      <c r="R366" s="18"/>
      <c r="T366" s="18"/>
      <c r="V366" s="18"/>
    </row>
    <row r="367" spans="16:22" ht="12.75">
      <c r="P367" s="18"/>
      <c r="R367" s="18"/>
      <c r="T367" s="18"/>
      <c r="V367" s="18"/>
    </row>
    <row r="368" spans="16:22" ht="12.75">
      <c r="P368" s="18"/>
      <c r="R368" s="18"/>
      <c r="T368" s="18"/>
      <c r="V368" s="18"/>
    </row>
    <row r="369" spans="16:22" ht="12.75">
      <c r="P369" s="18"/>
      <c r="R369" s="18"/>
      <c r="T369" s="18"/>
      <c r="V369" s="18"/>
    </row>
    <row r="370" spans="16:22" ht="12.75">
      <c r="P370" s="18"/>
      <c r="R370" s="18"/>
      <c r="T370" s="18"/>
      <c r="V370" s="18"/>
    </row>
    <row r="371" spans="16:22" ht="12.75">
      <c r="P371" s="18"/>
      <c r="R371" s="18"/>
      <c r="T371" s="18"/>
      <c r="V371" s="18"/>
    </row>
    <row r="372" spans="16:22" ht="12.75">
      <c r="P372" s="18"/>
      <c r="R372" s="18"/>
      <c r="T372" s="18"/>
      <c r="V372" s="18"/>
    </row>
    <row r="373" spans="16:22" ht="12.75">
      <c r="P373" s="18"/>
      <c r="R373" s="18"/>
      <c r="T373" s="18"/>
      <c r="V373" s="18"/>
    </row>
    <row r="374" spans="16:22" ht="12.75">
      <c r="P374" s="18"/>
      <c r="R374" s="18"/>
      <c r="T374" s="18"/>
      <c r="V374" s="18"/>
    </row>
    <row r="375" spans="16:22" ht="12.75">
      <c r="P375" s="18"/>
      <c r="R375" s="18"/>
      <c r="T375" s="18"/>
      <c r="V375" s="18"/>
    </row>
    <row r="376" spans="16:22" ht="12.75">
      <c r="P376" s="18"/>
      <c r="R376" s="18"/>
      <c r="T376" s="18"/>
      <c r="V376" s="18"/>
    </row>
    <row r="377" spans="16:22" ht="12.75">
      <c r="P377" s="18"/>
      <c r="R377" s="18"/>
      <c r="T377" s="18"/>
      <c r="V377" s="18"/>
    </row>
    <row r="378" spans="16:22" ht="12.75">
      <c r="P378" s="18"/>
      <c r="R378" s="18"/>
      <c r="T378" s="18"/>
      <c r="V378" s="18"/>
    </row>
    <row r="379" spans="16:22" ht="12.75">
      <c r="P379" s="18"/>
      <c r="R379" s="18"/>
      <c r="T379" s="18"/>
      <c r="V379" s="18"/>
    </row>
    <row r="380" spans="16:22" ht="12.75">
      <c r="P380" s="18"/>
      <c r="R380" s="18"/>
      <c r="T380" s="18"/>
      <c r="V380" s="18"/>
    </row>
    <row r="381" spans="16:22" ht="12.75">
      <c r="P381" s="18"/>
      <c r="R381" s="18"/>
      <c r="T381" s="18"/>
      <c r="V381" s="18"/>
    </row>
    <row r="382" spans="16:22" ht="12.75">
      <c r="P382" s="18"/>
      <c r="R382" s="18"/>
      <c r="T382" s="18"/>
      <c r="V382" s="18"/>
    </row>
    <row r="383" spans="16:22" ht="12.75">
      <c r="P383" s="18"/>
      <c r="R383" s="18"/>
      <c r="T383" s="18"/>
      <c r="V383" s="18"/>
    </row>
    <row r="384" spans="16:22" ht="12.75">
      <c r="P384" s="18"/>
      <c r="R384" s="18"/>
      <c r="T384" s="18"/>
      <c r="V384" s="18"/>
    </row>
    <row r="385" spans="16:22" ht="12.75">
      <c r="P385" s="18"/>
      <c r="R385" s="18"/>
      <c r="T385" s="18"/>
      <c r="V385" s="18"/>
    </row>
    <row r="386" spans="16:22" ht="12.75">
      <c r="P386" s="18"/>
      <c r="R386" s="18"/>
      <c r="T386" s="18"/>
      <c r="V386" s="18"/>
    </row>
    <row r="387" spans="16:22" ht="12.75">
      <c r="P387" s="18"/>
      <c r="R387" s="18"/>
      <c r="T387" s="18"/>
      <c r="V387" s="18"/>
    </row>
    <row r="388" spans="16:22" ht="12.75">
      <c r="P388" s="18"/>
      <c r="R388" s="18"/>
      <c r="T388" s="18"/>
      <c r="V388" s="18"/>
    </row>
    <row r="389" spans="16:22" ht="12.75">
      <c r="P389" s="18"/>
      <c r="R389" s="18"/>
      <c r="T389" s="18"/>
      <c r="V389" s="18"/>
    </row>
    <row r="390" spans="16:22" ht="12.75">
      <c r="P390" s="18"/>
      <c r="R390" s="18"/>
      <c r="T390" s="18"/>
      <c r="V390" s="18"/>
    </row>
    <row r="391" spans="16:22" ht="12.75">
      <c r="P391" s="18"/>
      <c r="R391" s="18"/>
      <c r="T391" s="18"/>
      <c r="V391" s="18"/>
    </row>
    <row r="392" spans="16:22" ht="12.75">
      <c r="P392" s="18"/>
      <c r="R392" s="18"/>
      <c r="T392" s="18"/>
      <c r="V392" s="18"/>
    </row>
    <row r="393" spans="16:22" ht="12.75">
      <c r="P393" s="18"/>
      <c r="R393" s="18"/>
      <c r="T393" s="18"/>
      <c r="V393" s="18"/>
    </row>
    <row r="394" spans="16:22" ht="12.75">
      <c r="P394" s="18"/>
      <c r="R394" s="18"/>
      <c r="T394" s="18"/>
      <c r="V394" s="18"/>
    </row>
    <row r="395" spans="16:22" ht="12.75">
      <c r="P395" s="18"/>
      <c r="R395" s="18"/>
      <c r="T395" s="18"/>
      <c r="V395" s="18"/>
    </row>
    <row r="396" spans="16:22" ht="12.75">
      <c r="P396" s="18"/>
      <c r="R396" s="18"/>
      <c r="T396" s="18"/>
      <c r="V396" s="18"/>
    </row>
    <row r="397" spans="16:22" ht="12.75">
      <c r="P397" s="18"/>
      <c r="R397" s="18"/>
      <c r="T397" s="18"/>
      <c r="V397" s="18"/>
    </row>
    <row r="398" spans="16:22" ht="12.75">
      <c r="P398" s="18"/>
      <c r="R398" s="18"/>
      <c r="T398" s="18"/>
      <c r="V398" s="18"/>
    </row>
    <row r="399" spans="16:22" ht="12.75">
      <c r="P399" s="18"/>
      <c r="R399" s="18"/>
      <c r="T399" s="18"/>
      <c r="V399" s="18"/>
    </row>
    <row r="400" spans="16:22" ht="12.75">
      <c r="P400" s="18"/>
      <c r="R400" s="18"/>
      <c r="T400" s="18"/>
      <c r="V400" s="18"/>
    </row>
    <row r="401" spans="16:22" ht="12.75">
      <c r="P401" s="18"/>
      <c r="R401" s="18"/>
      <c r="T401" s="18"/>
      <c r="V401" s="18"/>
    </row>
    <row r="402" spans="16:22" ht="12.75">
      <c r="P402" s="18"/>
      <c r="R402" s="18"/>
      <c r="T402" s="18"/>
      <c r="V402" s="18"/>
    </row>
    <row r="403" spans="16:22" ht="12.75">
      <c r="P403" s="18"/>
      <c r="R403" s="18"/>
      <c r="T403" s="18"/>
      <c r="V403" s="18"/>
    </row>
    <row r="404" spans="16:22" ht="12.75">
      <c r="P404" s="18"/>
      <c r="R404" s="18"/>
      <c r="T404" s="18"/>
      <c r="V404" s="18"/>
    </row>
    <row r="405" spans="16:22" ht="12.75">
      <c r="P405" s="18"/>
      <c r="R405" s="18"/>
      <c r="T405" s="18"/>
      <c r="V405" s="18"/>
    </row>
    <row r="406" spans="16:22" ht="12.75">
      <c r="P406" s="18"/>
      <c r="R406" s="18"/>
      <c r="T406" s="18"/>
      <c r="V406" s="18"/>
    </row>
    <row r="407" spans="16:22" ht="12.75">
      <c r="P407" s="18"/>
      <c r="R407" s="18"/>
      <c r="T407" s="18"/>
      <c r="V407" s="18"/>
    </row>
    <row r="408" spans="16:22" ht="12.75">
      <c r="P408" s="18"/>
      <c r="R408" s="18"/>
      <c r="T408" s="18"/>
      <c r="V408" s="18"/>
    </row>
    <row r="409" spans="16:22" ht="12.75">
      <c r="P409" s="18"/>
      <c r="R409" s="18"/>
      <c r="T409" s="18"/>
      <c r="V409" s="18"/>
    </row>
    <row r="410" spans="16:22" ht="12.75">
      <c r="P410" s="18"/>
      <c r="R410" s="18"/>
      <c r="T410" s="18"/>
      <c r="V410" s="18"/>
    </row>
    <row r="411" spans="16:22" ht="12.75">
      <c r="P411" s="18"/>
      <c r="R411" s="18"/>
      <c r="T411" s="18"/>
      <c r="V411" s="18"/>
    </row>
    <row r="412" spans="16:22" ht="12.75">
      <c r="P412" s="18"/>
      <c r="R412" s="18"/>
      <c r="T412" s="18"/>
      <c r="V412" s="18"/>
    </row>
    <row r="413" spans="16:22" ht="12.75">
      <c r="P413" s="18"/>
      <c r="R413" s="18"/>
      <c r="T413" s="18"/>
      <c r="V413" s="18"/>
    </row>
    <row r="414" spans="16:22" ht="12.75">
      <c r="P414" s="18"/>
      <c r="R414" s="18"/>
      <c r="T414" s="18"/>
      <c r="V414" s="18"/>
    </row>
    <row r="415" spans="16:22" ht="12.75">
      <c r="P415" s="18"/>
      <c r="R415" s="18"/>
      <c r="T415" s="18"/>
      <c r="V415" s="18"/>
    </row>
    <row r="416" spans="16:22" ht="12.75">
      <c r="P416" s="18"/>
      <c r="R416" s="18"/>
      <c r="T416" s="18"/>
      <c r="V416" s="18"/>
    </row>
    <row r="417" spans="16:22" ht="12.75">
      <c r="P417" s="18"/>
      <c r="R417" s="18"/>
      <c r="T417" s="18"/>
      <c r="V417" s="18"/>
    </row>
    <row r="418" spans="16:22" ht="12.75">
      <c r="P418" s="18"/>
      <c r="R418" s="18"/>
      <c r="T418" s="18"/>
      <c r="V418" s="18"/>
    </row>
    <row r="419" spans="16:22" ht="12.75">
      <c r="P419" s="18"/>
      <c r="R419" s="18"/>
      <c r="T419" s="18"/>
      <c r="V419" s="18"/>
    </row>
    <row r="420" spans="16:22" ht="12.75">
      <c r="P420" s="18"/>
      <c r="R420" s="18"/>
      <c r="T420" s="18"/>
      <c r="V420" s="18"/>
    </row>
    <row r="421" spans="16:22" ht="12.75">
      <c r="P421" s="18"/>
      <c r="R421" s="18"/>
      <c r="T421" s="18"/>
      <c r="V421" s="18"/>
    </row>
    <row r="422" spans="16:22" ht="12.75">
      <c r="P422" s="18"/>
      <c r="R422" s="18"/>
      <c r="T422" s="18"/>
      <c r="V422" s="18"/>
    </row>
    <row r="423" spans="16:22" ht="12.75">
      <c r="P423" s="18"/>
      <c r="R423" s="18"/>
      <c r="T423" s="18"/>
      <c r="V423" s="18"/>
    </row>
    <row r="424" spans="16:22" ht="12.75">
      <c r="P424" s="18"/>
      <c r="R424" s="18"/>
      <c r="T424" s="18"/>
      <c r="V424" s="18"/>
    </row>
    <row r="425" spans="16:22" ht="12.75">
      <c r="P425" s="18"/>
      <c r="R425" s="18"/>
      <c r="T425" s="18"/>
      <c r="V425" s="18"/>
    </row>
    <row r="426" spans="16:22" ht="12.75">
      <c r="P426" s="18"/>
      <c r="R426" s="18"/>
      <c r="T426" s="18"/>
      <c r="V426" s="18"/>
    </row>
    <row r="427" spans="16:22" ht="12.75">
      <c r="P427" s="18"/>
      <c r="R427" s="18"/>
      <c r="T427" s="18"/>
      <c r="V427" s="18"/>
    </row>
    <row r="428" spans="16:22" ht="12.75">
      <c r="P428" s="18"/>
      <c r="R428" s="18"/>
      <c r="T428" s="18"/>
      <c r="V428" s="18"/>
    </row>
    <row r="429" spans="16:22" ht="12.75">
      <c r="P429" s="18"/>
      <c r="R429" s="18"/>
      <c r="T429" s="18"/>
      <c r="V429" s="18"/>
    </row>
    <row r="430" spans="16:22" ht="12.75">
      <c r="P430" s="18"/>
      <c r="R430" s="18"/>
      <c r="T430" s="18"/>
      <c r="V430" s="18"/>
    </row>
    <row r="431" spans="16:22" ht="12.75">
      <c r="P431" s="18"/>
      <c r="R431" s="18"/>
      <c r="T431" s="18"/>
      <c r="V431" s="18"/>
    </row>
    <row r="432" spans="16:22" ht="12.75">
      <c r="P432" s="18"/>
      <c r="R432" s="18"/>
      <c r="T432" s="18"/>
      <c r="V432" s="18"/>
    </row>
    <row r="433" spans="16:22" ht="12.75">
      <c r="P433" s="18"/>
      <c r="R433" s="18"/>
      <c r="T433" s="18"/>
      <c r="V433" s="18"/>
    </row>
    <row r="434" spans="16:22" ht="12.75">
      <c r="P434" s="18"/>
      <c r="R434" s="18"/>
      <c r="T434" s="18"/>
      <c r="V434" s="18"/>
    </row>
    <row r="435" spans="16:22" ht="12.75">
      <c r="P435" s="18"/>
      <c r="R435" s="18"/>
      <c r="T435" s="18"/>
      <c r="V435" s="18"/>
    </row>
    <row r="436" spans="16:22" ht="12.75">
      <c r="P436" s="18"/>
      <c r="R436" s="18"/>
      <c r="T436" s="18"/>
      <c r="V436" s="18"/>
    </row>
    <row r="437" spans="16:22" ht="12.75">
      <c r="P437" s="18"/>
      <c r="R437" s="18"/>
      <c r="T437" s="18"/>
      <c r="V437" s="18"/>
    </row>
    <row r="438" spans="16:22" ht="12.75">
      <c r="P438" s="18"/>
      <c r="R438" s="18"/>
      <c r="T438" s="18"/>
      <c r="V438" s="18"/>
    </row>
    <row r="439" spans="16:22" ht="12.75">
      <c r="P439" s="18"/>
      <c r="R439" s="18"/>
      <c r="T439" s="18"/>
      <c r="V439" s="18"/>
    </row>
    <row r="440" spans="16:22" ht="12.75">
      <c r="P440" s="18"/>
      <c r="R440" s="18"/>
      <c r="T440" s="18"/>
      <c r="V440" s="18"/>
    </row>
    <row r="441" spans="16:22" ht="12.75">
      <c r="P441" s="18"/>
      <c r="R441" s="18"/>
      <c r="T441" s="18"/>
      <c r="V441" s="18"/>
    </row>
    <row r="442" spans="16:22" ht="12.75">
      <c r="P442" s="18"/>
      <c r="R442" s="18"/>
      <c r="T442" s="18"/>
      <c r="V442" s="18"/>
    </row>
    <row r="443" spans="16:22" ht="12.75">
      <c r="P443" s="18"/>
      <c r="R443" s="18"/>
      <c r="T443" s="18"/>
      <c r="V443" s="18"/>
    </row>
    <row r="444" spans="16:22" ht="12.75">
      <c r="P444" s="18"/>
      <c r="R444" s="18"/>
      <c r="T444" s="18"/>
      <c r="V444" s="18"/>
    </row>
    <row r="445" spans="16:22" ht="12.75">
      <c r="P445" s="18"/>
      <c r="R445" s="18"/>
      <c r="T445" s="18"/>
      <c r="V445" s="18"/>
    </row>
    <row r="446" spans="16:22" ht="12.75">
      <c r="P446" s="18"/>
      <c r="R446" s="18"/>
      <c r="T446" s="18"/>
      <c r="V446" s="18"/>
    </row>
    <row r="447" spans="16:22" ht="12.75">
      <c r="P447" s="18"/>
      <c r="R447" s="18"/>
      <c r="T447" s="18"/>
      <c r="V447" s="18"/>
    </row>
    <row r="448" spans="16:22" ht="12.75">
      <c r="P448" s="18"/>
      <c r="R448" s="18"/>
      <c r="T448" s="18"/>
      <c r="V448" s="18"/>
    </row>
    <row r="449" spans="16:22" ht="12.75">
      <c r="P449" s="18"/>
      <c r="R449" s="18"/>
      <c r="T449" s="18"/>
      <c r="V449" s="18"/>
    </row>
    <row r="450" spans="16:22" ht="12.75">
      <c r="P450" s="18"/>
      <c r="R450" s="18"/>
      <c r="T450" s="18"/>
      <c r="V450" s="18"/>
    </row>
    <row r="451" spans="16:22" ht="12.75">
      <c r="P451" s="18"/>
      <c r="R451" s="18"/>
      <c r="T451" s="18"/>
      <c r="V451" s="18"/>
    </row>
    <row r="452" spans="16:22" ht="12.75">
      <c r="P452" s="18"/>
      <c r="R452" s="18"/>
      <c r="T452" s="18"/>
      <c r="V452" s="18"/>
    </row>
    <row r="453" spans="16:22" ht="12.75">
      <c r="P453" s="18"/>
      <c r="R453" s="18"/>
      <c r="T453" s="18"/>
      <c r="V453" s="18"/>
    </row>
    <row r="454" spans="16:22" ht="12.75">
      <c r="P454" s="18"/>
      <c r="R454" s="18"/>
      <c r="T454" s="18"/>
      <c r="V454" s="18"/>
    </row>
    <row r="455" spans="16:22" ht="12.75">
      <c r="P455" s="18"/>
      <c r="R455" s="18"/>
      <c r="T455" s="18"/>
      <c r="V455" s="18"/>
    </row>
    <row r="456" spans="16:22" ht="12.75">
      <c r="P456" s="18"/>
      <c r="R456" s="18"/>
      <c r="T456" s="18"/>
      <c r="V456" s="18"/>
    </row>
    <row r="457" spans="16:22" ht="12.75">
      <c r="P457" s="18"/>
      <c r="R457" s="18"/>
      <c r="T457" s="18"/>
      <c r="V457" s="18"/>
    </row>
    <row r="458" spans="16:22" ht="12.75">
      <c r="P458" s="18"/>
      <c r="R458" s="18"/>
      <c r="T458" s="18"/>
      <c r="V458" s="18"/>
    </row>
    <row r="459" spans="16:22" ht="12.75">
      <c r="P459" s="18"/>
      <c r="R459" s="18"/>
      <c r="T459" s="18"/>
      <c r="V459" s="18"/>
    </row>
    <row r="460" spans="16:22" ht="12.75">
      <c r="P460" s="18"/>
      <c r="R460" s="18"/>
      <c r="T460" s="18"/>
      <c r="V460" s="18"/>
    </row>
    <row r="461" spans="16:22" ht="12.75">
      <c r="P461" s="18"/>
      <c r="R461" s="18"/>
      <c r="T461" s="18"/>
      <c r="V461" s="18"/>
    </row>
    <row r="462" spans="16:22" ht="12.75">
      <c r="P462" s="18"/>
      <c r="R462" s="18"/>
      <c r="T462" s="18"/>
      <c r="V462" s="18"/>
    </row>
    <row r="463" spans="16:22" ht="12.75">
      <c r="P463" s="18"/>
      <c r="R463" s="18"/>
      <c r="T463" s="18"/>
      <c r="V463" s="18"/>
    </row>
    <row r="464" spans="16:22" ht="12.75">
      <c r="P464" s="18"/>
      <c r="R464" s="18"/>
      <c r="T464" s="18"/>
      <c r="V464" s="18"/>
    </row>
    <row r="465" spans="16:22" ht="12.75">
      <c r="P465" s="18"/>
      <c r="R465" s="18"/>
      <c r="T465" s="18"/>
      <c r="V465" s="18"/>
    </row>
    <row r="466" spans="16:22" ht="12.75">
      <c r="P466" s="18"/>
      <c r="R466" s="18"/>
      <c r="T466" s="18"/>
      <c r="V466" s="18"/>
    </row>
    <row r="467" spans="16:22" ht="12.75">
      <c r="P467" s="18"/>
      <c r="R467" s="18"/>
      <c r="T467" s="18"/>
      <c r="V467" s="18"/>
    </row>
    <row r="468" spans="16:22" ht="12.75">
      <c r="P468" s="18"/>
      <c r="R468" s="18"/>
      <c r="T468" s="18"/>
      <c r="V468" s="18"/>
    </row>
    <row r="469" spans="16:22" ht="12.75">
      <c r="P469" s="18"/>
      <c r="R469" s="18"/>
      <c r="T469" s="18"/>
      <c r="V469" s="18"/>
    </row>
    <row r="470" spans="16:22" ht="12.75">
      <c r="P470" s="18"/>
      <c r="R470" s="18"/>
      <c r="T470" s="18"/>
      <c r="V470" s="18"/>
    </row>
    <row r="471" spans="16:22" ht="12.75">
      <c r="P471" s="18"/>
      <c r="R471" s="18"/>
      <c r="T471" s="18"/>
      <c r="V471" s="18"/>
    </row>
    <row r="472" spans="16:22" ht="12.75">
      <c r="P472" s="18"/>
      <c r="R472" s="18"/>
      <c r="T472" s="18"/>
      <c r="V472" s="18"/>
    </row>
    <row r="473" spans="16:22" ht="12.75">
      <c r="P473" s="18"/>
      <c r="R473" s="18"/>
      <c r="T473" s="18"/>
      <c r="V473" s="18"/>
    </row>
    <row r="474" spans="16:22" ht="12.75">
      <c r="P474" s="18"/>
      <c r="R474" s="18"/>
      <c r="T474" s="18"/>
      <c r="V474" s="18"/>
    </row>
    <row r="475" spans="16:22" ht="12.75">
      <c r="P475" s="18"/>
      <c r="R475" s="18"/>
      <c r="T475" s="18"/>
      <c r="V475" s="18"/>
    </row>
    <row r="476" spans="16:22" ht="12.75">
      <c r="P476" s="18"/>
      <c r="R476" s="18"/>
      <c r="T476" s="18"/>
      <c r="V476" s="18"/>
    </row>
    <row r="477" spans="16:22" ht="12.75">
      <c r="P477" s="18"/>
      <c r="R477" s="18"/>
      <c r="T477" s="18"/>
      <c r="V477" s="18"/>
    </row>
    <row r="478" spans="16:22" ht="12.75">
      <c r="P478" s="18"/>
      <c r="R478" s="18"/>
      <c r="T478" s="18"/>
      <c r="V478" s="18"/>
    </row>
    <row r="479" spans="16:22" ht="12.75">
      <c r="P479" s="18"/>
      <c r="R479" s="18"/>
      <c r="T479" s="18"/>
      <c r="V479" s="18"/>
    </row>
    <row r="480" spans="16:22" ht="12.75">
      <c r="P480" s="18"/>
      <c r="R480" s="18"/>
      <c r="T480" s="18"/>
      <c r="V480" s="18"/>
    </row>
    <row r="481" spans="16:22" ht="12.75">
      <c r="P481" s="18"/>
      <c r="R481" s="18"/>
      <c r="T481" s="18"/>
      <c r="V481" s="18"/>
    </row>
    <row r="482" spans="16:22" ht="12.75">
      <c r="P482" s="18"/>
      <c r="R482" s="18"/>
      <c r="T482" s="18"/>
      <c r="V482" s="18"/>
    </row>
    <row r="483" spans="16:22" ht="12.75">
      <c r="P483" s="18"/>
      <c r="R483" s="18"/>
      <c r="T483" s="18"/>
      <c r="V483" s="18"/>
    </row>
    <row r="484" spans="16:22" ht="12.75">
      <c r="P484" s="18"/>
      <c r="R484" s="18"/>
      <c r="T484" s="18"/>
      <c r="V484" s="18"/>
    </row>
    <row r="485" spans="16:22" ht="12.75">
      <c r="P485" s="18"/>
      <c r="R485" s="18"/>
      <c r="T485" s="18"/>
      <c r="V485" s="18"/>
    </row>
    <row r="486" spans="16:22" ht="12.75">
      <c r="P486" s="18"/>
      <c r="R486" s="18"/>
      <c r="T486" s="18"/>
      <c r="V486" s="18"/>
    </row>
    <row r="487" spans="16:22" ht="12.75">
      <c r="P487" s="18"/>
      <c r="R487" s="18"/>
      <c r="T487" s="18"/>
      <c r="V487" s="18"/>
    </row>
    <row r="488" spans="16:22" ht="12.75">
      <c r="P488" s="18"/>
      <c r="R488" s="18"/>
      <c r="T488" s="18"/>
      <c r="V488" s="18"/>
    </row>
    <row r="489" spans="16:22" ht="12.75">
      <c r="P489" s="18"/>
      <c r="R489" s="18"/>
      <c r="T489" s="18"/>
      <c r="V489" s="18"/>
    </row>
    <row r="490" spans="16:22" ht="12.75">
      <c r="P490" s="18"/>
      <c r="R490" s="18"/>
      <c r="T490" s="18"/>
      <c r="V490" s="18"/>
    </row>
    <row r="491" spans="16:22" ht="12.75">
      <c r="P491" s="18"/>
      <c r="R491" s="18"/>
      <c r="T491" s="18"/>
      <c r="V491" s="18"/>
    </row>
    <row r="492" spans="16:22" ht="12.75">
      <c r="P492" s="18"/>
      <c r="R492" s="18"/>
      <c r="T492" s="18"/>
      <c r="V492" s="18"/>
    </row>
    <row r="493" spans="16:22" ht="12.75">
      <c r="P493" s="18"/>
      <c r="R493" s="18"/>
      <c r="T493" s="18"/>
      <c r="V493" s="18"/>
    </row>
    <row r="494" spans="16:22" ht="12.75">
      <c r="P494" s="18"/>
      <c r="R494" s="18"/>
      <c r="T494" s="18"/>
      <c r="V494" s="18"/>
    </row>
    <row r="495" spans="16:22" ht="12.75">
      <c r="P495" s="18"/>
      <c r="R495" s="18"/>
      <c r="T495" s="18"/>
      <c r="V495" s="18"/>
    </row>
    <row r="496" spans="16:22" ht="12.75">
      <c r="P496" s="18"/>
      <c r="R496" s="18"/>
      <c r="T496" s="18"/>
      <c r="V496" s="18"/>
    </row>
    <row r="497" spans="16:22" ht="12.75">
      <c r="P497" s="18"/>
      <c r="R497" s="18"/>
      <c r="T497" s="18"/>
      <c r="V497" s="18"/>
    </row>
    <row r="498" spans="16:22" ht="12.75">
      <c r="P498" s="18"/>
      <c r="R498" s="18"/>
      <c r="T498" s="18"/>
      <c r="V498" s="18"/>
    </row>
    <row r="499" spans="16:22" ht="12.75">
      <c r="P499" s="18"/>
      <c r="R499" s="18"/>
      <c r="T499" s="18"/>
      <c r="V499" s="18"/>
    </row>
    <row r="500" spans="16:22" ht="12.75">
      <c r="P500" s="18"/>
      <c r="R500" s="18"/>
      <c r="T500" s="18"/>
      <c r="V500" s="18"/>
    </row>
    <row r="501" spans="16:22" ht="12.75">
      <c r="P501" s="18"/>
      <c r="R501" s="18"/>
      <c r="T501" s="18"/>
      <c r="V501" s="18"/>
    </row>
    <row r="502" spans="16:22" ht="12.75">
      <c r="P502" s="18"/>
      <c r="R502" s="18"/>
      <c r="T502" s="18"/>
      <c r="V502" s="18"/>
    </row>
    <row r="503" spans="16:22" ht="12.75">
      <c r="P503" s="18"/>
      <c r="R503" s="18"/>
      <c r="T503" s="18"/>
      <c r="V503" s="18"/>
    </row>
    <row r="504" spans="16:22" ht="12.75">
      <c r="P504" s="18"/>
      <c r="R504" s="18"/>
      <c r="T504" s="18"/>
      <c r="V504" s="18"/>
    </row>
    <row r="505" spans="16:22" ht="12.75">
      <c r="P505" s="18"/>
      <c r="R505" s="18"/>
      <c r="T505" s="18"/>
      <c r="V505" s="18"/>
    </row>
    <row r="506" spans="16:22" ht="12.75">
      <c r="P506" s="18"/>
      <c r="R506" s="18"/>
      <c r="T506" s="18"/>
      <c r="V506" s="18"/>
    </row>
    <row r="507" spans="16:22" ht="12.75">
      <c r="P507" s="18"/>
      <c r="R507" s="18"/>
      <c r="T507" s="18"/>
      <c r="V507" s="18"/>
    </row>
    <row r="508" spans="16:22" ht="12.75">
      <c r="P508" s="18"/>
      <c r="R508" s="18"/>
      <c r="T508" s="18"/>
      <c r="V508" s="18"/>
    </row>
    <row r="509" spans="16:22" ht="12.75">
      <c r="P509" s="18"/>
      <c r="R509" s="18"/>
      <c r="T509" s="18"/>
      <c r="V509" s="18"/>
    </row>
    <row r="510" spans="16:22" ht="12.75">
      <c r="P510" s="18"/>
      <c r="R510" s="18"/>
      <c r="T510" s="18"/>
      <c r="V510" s="18"/>
    </row>
    <row r="511" spans="16:22" ht="12.75">
      <c r="P511" s="18"/>
      <c r="R511" s="18"/>
      <c r="T511" s="18"/>
      <c r="V511" s="18"/>
    </row>
    <row r="512" spans="16:22" ht="12.75">
      <c r="P512" s="18"/>
      <c r="R512" s="18"/>
      <c r="T512" s="18"/>
      <c r="V512" s="18"/>
    </row>
    <row r="513" spans="16:22" ht="12.75">
      <c r="P513" s="18"/>
      <c r="R513" s="18"/>
      <c r="T513" s="18"/>
      <c r="V513" s="18"/>
    </row>
    <row r="514" spans="16:22" ht="12.75">
      <c r="P514" s="18"/>
      <c r="R514" s="18"/>
      <c r="T514" s="18"/>
      <c r="V514" s="18"/>
    </row>
    <row r="515" spans="16:22" ht="12.75">
      <c r="P515" s="18"/>
      <c r="R515" s="18"/>
      <c r="T515" s="18"/>
      <c r="V515" s="18"/>
    </row>
    <row r="516" spans="16:22" ht="12.75">
      <c r="P516" s="18"/>
      <c r="R516" s="18"/>
      <c r="T516" s="18"/>
      <c r="V516" s="18"/>
    </row>
    <row r="517" spans="16:22" ht="12.75">
      <c r="P517" s="18"/>
      <c r="R517" s="18"/>
      <c r="T517" s="18"/>
      <c r="V517" s="18"/>
    </row>
    <row r="518" spans="16:22" ht="12.75">
      <c r="P518" s="18"/>
      <c r="R518" s="18"/>
      <c r="T518" s="18"/>
      <c r="V518" s="18"/>
    </row>
    <row r="519" spans="16:22" ht="12.75">
      <c r="P519" s="18"/>
      <c r="R519" s="18"/>
      <c r="T519" s="18"/>
      <c r="V519" s="18"/>
    </row>
    <row r="520" spans="16:22" ht="12.75">
      <c r="P520" s="18"/>
      <c r="R520" s="18"/>
      <c r="T520" s="18"/>
      <c r="V520" s="18"/>
    </row>
    <row r="521" spans="16:22" ht="12.75">
      <c r="P521" s="18"/>
      <c r="R521" s="18"/>
      <c r="T521" s="18"/>
      <c r="V521" s="18"/>
    </row>
    <row r="522" spans="16:22" ht="12.75">
      <c r="P522" s="18"/>
      <c r="R522" s="18"/>
      <c r="T522" s="18"/>
      <c r="V522" s="18"/>
    </row>
    <row r="523" spans="16:22" ht="12.75">
      <c r="P523" s="18"/>
      <c r="R523" s="18"/>
      <c r="T523" s="18"/>
      <c r="V523" s="18"/>
    </row>
    <row r="524" spans="16:22" ht="12.75">
      <c r="P524" s="18"/>
      <c r="R524" s="18"/>
      <c r="T524" s="18"/>
      <c r="V524" s="18"/>
    </row>
    <row r="525" spans="16:22" ht="12.75">
      <c r="P525" s="18"/>
      <c r="R525" s="18"/>
      <c r="T525" s="18"/>
      <c r="V525" s="18"/>
    </row>
    <row r="526" spans="16:22" ht="12.75">
      <c r="P526" s="18"/>
      <c r="R526" s="18"/>
      <c r="T526" s="18"/>
      <c r="V526" s="18"/>
    </row>
    <row r="527" spans="16:22" ht="12.75">
      <c r="P527" s="18"/>
      <c r="R527" s="18"/>
      <c r="T527" s="18"/>
      <c r="V527" s="18"/>
    </row>
    <row r="528" spans="16:22" ht="12.75">
      <c r="P528" s="18"/>
      <c r="R528" s="18"/>
      <c r="T528" s="18"/>
      <c r="V528" s="18"/>
    </row>
    <row r="529" spans="16:22" ht="12.75">
      <c r="P529" s="18"/>
      <c r="R529" s="18"/>
      <c r="T529" s="18"/>
      <c r="V529" s="18"/>
    </row>
    <row r="530" spans="16:22" ht="12.75">
      <c r="P530" s="18"/>
      <c r="R530" s="18"/>
      <c r="T530" s="18"/>
      <c r="V530" s="18"/>
    </row>
    <row r="531" spans="16:22" ht="12.75">
      <c r="P531" s="18"/>
      <c r="R531" s="18"/>
      <c r="T531" s="18"/>
      <c r="V531" s="18"/>
    </row>
    <row r="532" spans="16:22" ht="12.75">
      <c r="P532" s="18"/>
      <c r="R532" s="18"/>
      <c r="T532" s="18"/>
      <c r="V532" s="18"/>
    </row>
    <row r="533" spans="16:22" ht="12.75">
      <c r="P533" s="18"/>
      <c r="R533" s="18"/>
      <c r="T533" s="18"/>
      <c r="V533" s="18"/>
    </row>
    <row r="534" spans="16:22" ht="12.75">
      <c r="P534" s="18"/>
      <c r="R534" s="18"/>
      <c r="T534" s="18"/>
      <c r="V534" s="18"/>
    </row>
    <row r="535" spans="16:22" ht="12.75">
      <c r="P535" s="18"/>
      <c r="R535" s="18"/>
      <c r="T535" s="18"/>
      <c r="V535" s="18"/>
    </row>
    <row r="536" spans="16:22" ht="12.75">
      <c r="P536" s="18"/>
      <c r="R536" s="18"/>
      <c r="T536" s="18"/>
      <c r="V536" s="18"/>
    </row>
    <row r="537" spans="16:22" ht="12.75">
      <c r="P537" s="18"/>
      <c r="R537" s="18"/>
      <c r="T537" s="18"/>
      <c r="V537" s="18"/>
    </row>
    <row r="538" spans="16:22" ht="12.75">
      <c r="P538" s="18"/>
      <c r="R538" s="18"/>
      <c r="T538" s="18"/>
      <c r="V538" s="18"/>
    </row>
    <row r="539" spans="16:22" ht="12.75">
      <c r="P539" s="18"/>
      <c r="R539" s="18"/>
      <c r="T539" s="18"/>
      <c r="V539" s="18"/>
    </row>
    <row r="540" spans="16:22" ht="12.75">
      <c r="P540" s="18"/>
      <c r="R540" s="18"/>
      <c r="T540" s="18"/>
      <c r="V540" s="18"/>
    </row>
    <row r="541" spans="16:22" ht="12.75">
      <c r="P541" s="18"/>
      <c r="R541" s="18"/>
      <c r="T541" s="18"/>
      <c r="V541" s="18"/>
    </row>
    <row r="542" spans="16:22" ht="12.75">
      <c r="P542" s="18"/>
      <c r="R542" s="18"/>
      <c r="T542" s="18"/>
      <c r="V542" s="18"/>
    </row>
    <row r="543" spans="16:22" ht="12.75">
      <c r="P543" s="18"/>
      <c r="R543" s="18"/>
      <c r="T543" s="18"/>
      <c r="V543" s="18"/>
    </row>
    <row r="544" spans="16:22" ht="12.75">
      <c r="P544" s="18"/>
      <c r="R544" s="18"/>
      <c r="T544" s="18"/>
      <c r="V544" s="18"/>
    </row>
    <row r="545" spans="16:22" ht="12.75">
      <c r="P545" s="18"/>
      <c r="R545" s="18"/>
      <c r="T545" s="18"/>
      <c r="V545" s="18"/>
    </row>
    <row r="546" spans="16:22" ht="12.75">
      <c r="P546" s="18"/>
      <c r="R546" s="18"/>
      <c r="T546" s="18"/>
      <c r="V546" s="18"/>
    </row>
    <row r="547" spans="16:22" ht="12.75">
      <c r="P547" s="18"/>
      <c r="R547" s="18"/>
      <c r="T547" s="18"/>
      <c r="V547" s="18"/>
    </row>
    <row r="548" spans="16:22" ht="12.75">
      <c r="P548" s="18"/>
      <c r="R548" s="18"/>
      <c r="T548" s="18"/>
      <c r="V548" s="18"/>
    </row>
    <row r="549" spans="16:22" ht="12.75">
      <c r="P549" s="18"/>
      <c r="R549" s="18"/>
      <c r="T549" s="18"/>
      <c r="V549" s="18"/>
    </row>
    <row r="550" spans="16:22" ht="12.75">
      <c r="P550" s="18"/>
      <c r="R550" s="18"/>
      <c r="T550" s="18"/>
      <c r="V550" s="18"/>
    </row>
    <row r="551" spans="16:22" ht="12.75">
      <c r="P551" s="18"/>
      <c r="R551" s="18"/>
      <c r="T551" s="18"/>
      <c r="V551" s="18"/>
    </row>
    <row r="552" spans="16:22" ht="12.75">
      <c r="P552" s="18"/>
      <c r="R552" s="18"/>
      <c r="T552" s="18"/>
      <c r="V552" s="18"/>
    </row>
    <row r="553" spans="16:22" ht="12.75">
      <c r="P553" s="18"/>
      <c r="R553" s="18"/>
      <c r="T553" s="18"/>
      <c r="V553" s="18"/>
    </row>
    <row r="554" spans="16:22" ht="12.75">
      <c r="P554" s="18"/>
      <c r="R554" s="18"/>
      <c r="T554" s="18"/>
      <c r="V554" s="18"/>
    </row>
    <row r="555" spans="16:22" ht="12.75">
      <c r="P555" s="18"/>
      <c r="R555" s="18"/>
      <c r="T555" s="18"/>
      <c r="V555" s="18"/>
    </row>
    <row r="556" spans="16:22" ht="12.75">
      <c r="P556" s="18"/>
      <c r="R556" s="18"/>
      <c r="T556" s="18"/>
      <c r="V556" s="18"/>
    </row>
    <row r="557" spans="16:22" ht="12.75">
      <c r="P557" s="18"/>
      <c r="R557" s="18"/>
      <c r="T557" s="18"/>
      <c r="V557" s="18"/>
    </row>
    <row r="558" spans="16:22" ht="12.75">
      <c r="P558" s="18"/>
      <c r="R558" s="18"/>
      <c r="T558" s="18"/>
      <c r="V558" s="18"/>
    </row>
    <row r="559" spans="16:22" ht="12.75">
      <c r="P559" s="18"/>
      <c r="R559" s="18"/>
      <c r="T559" s="18"/>
      <c r="V559" s="18"/>
    </row>
    <row r="560" spans="16:22" ht="12.75">
      <c r="P560" s="18"/>
      <c r="R560" s="18"/>
      <c r="T560" s="18"/>
      <c r="V560" s="18"/>
    </row>
    <row r="561" spans="16:22" ht="12.75">
      <c r="P561" s="18"/>
      <c r="R561" s="18"/>
      <c r="T561" s="18"/>
      <c r="V561" s="18"/>
    </row>
    <row r="562" spans="16:22" ht="12.75">
      <c r="P562" s="18"/>
      <c r="R562" s="18"/>
      <c r="T562" s="18"/>
      <c r="V562" s="18"/>
    </row>
    <row r="563" spans="16:22" ht="12.75">
      <c r="P563" s="18"/>
      <c r="R563" s="18"/>
      <c r="T563" s="18"/>
      <c r="V563" s="18"/>
    </row>
    <row r="564" spans="16:22" ht="12.75">
      <c r="P564" s="18"/>
      <c r="R564" s="18"/>
      <c r="T564" s="18"/>
      <c r="V564" s="18"/>
    </row>
    <row r="565" spans="16:22" ht="12.75">
      <c r="P565" s="18"/>
      <c r="R565" s="18"/>
      <c r="T565" s="18"/>
      <c r="V565" s="18"/>
    </row>
    <row r="566" spans="16:22" ht="12.75">
      <c r="P566" s="18"/>
      <c r="R566" s="18"/>
      <c r="T566" s="18"/>
      <c r="V566" s="18"/>
    </row>
    <row r="567" spans="16:22" ht="12.75">
      <c r="P567" s="18"/>
      <c r="R567" s="18"/>
      <c r="T567" s="18"/>
      <c r="V567" s="18"/>
    </row>
    <row r="568" spans="16:22" ht="12.75">
      <c r="P568" s="18"/>
      <c r="R568" s="18"/>
      <c r="T568" s="18"/>
      <c r="V568" s="18"/>
    </row>
    <row r="569" spans="16:22" ht="12.75">
      <c r="P569" s="18"/>
      <c r="R569" s="18"/>
      <c r="T569" s="18"/>
      <c r="V569" s="18"/>
    </row>
    <row r="570" spans="16:22" ht="12.75">
      <c r="P570" s="18"/>
      <c r="R570" s="18"/>
      <c r="T570" s="18"/>
      <c r="V570" s="18"/>
    </row>
    <row r="571" spans="16:22" ht="12.75">
      <c r="P571" s="18"/>
      <c r="R571" s="18"/>
      <c r="T571" s="18"/>
      <c r="V571" s="18"/>
    </row>
    <row r="572" spans="16:22" ht="12.75">
      <c r="P572" s="18"/>
      <c r="R572" s="18"/>
      <c r="T572" s="18"/>
      <c r="V572" s="18"/>
    </row>
    <row r="573" spans="16:22" ht="12.75">
      <c r="P573" s="18"/>
      <c r="R573" s="18"/>
      <c r="T573" s="18"/>
      <c r="V573" s="18"/>
    </row>
    <row r="574" spans="16:22" ht="12.75">
      <c r="P574" s="18"/>
      <c r="R574" s="18"/>
      <c r="T574" s="18"/>
      <c r="V574" s="18"/>
    </row>
    <row r="575" spans="16:22" ht="12.75">
      <c r="P575" s="18"/>
      <c r="R575" s="18"/>
      <c r="T575" s="18"/>
      <c r="V575" s="18"/>
    </row>
    <row r="576" spans="16:22" ht="12.75">
      <c r="P576" s="18"/>
      <c r="R576" s="18"/>
      <c r="T576" s="18"/>
      <c r="V576" s="18"/>
    </row>
    <row r="577" spans="16:22" ht="12.75">
      <c r="P577" s="18"/>
      <c r="R577" s="18"/>
      <c r="T577" s="18"/>
      <c r="V577" s="18"/>
    </row>
    <row r="578" spans="16:22" ht="12.75">
      <c r="P578" s="18"/>
      <c r="R578" s="18"/>
      <c r="T578" s="18"/>
      <c r="V578" s="18"/>
    </row>
    <row r="579" spans="16:22" ht="12.75">
      <c r="P579" s="18"/>
      <c r="R579" s="18"/>
      <c r="T579" s="18"/>
      <c r="V579" s="18"/>
    </row>
    <row r="580" spans="16:22" ht="12.75">
      <c r="P580" s="18"/>
      <c r="R580" s="18"/>
      <c r="T580" s="18"/>
      <c r="V580" s="18"/>
    </row>
    <row r="581" spans="16:22" ht="12.75">
      <c r="P581" s="18"/>
      <c r="R581" s="18"/>
      <c r="T581" s="18"/>
      <c r="V581" s="18"/>
    </row>
    <row r="582" spans="16:22" ht="12.75">
      <c r="P582" s="18"/>
      <c r="R582" s="18"/>
      <c r="T582" s="18"/>
      <c r="V582" s="18"/>
    </row>
    <row r="583" spans="16:22" ht="12.75">
      <c r="P583" s="18"/>
      <c r="R583" s="18"/>
      <c r="T583" s="18"/>
      <c r="V583" s="18"/>
    </row>
    <row r="584" spans="16:22" ht="12.75">
      <c r="P584" s="18"/>
      <c r="R584" s="18"/>
      <c r="T584" s="18"/>
      <c r="V584" s="18"/>
    </row>
    <row r="585" spans="16:22" ht="12.75">
      <c r="P585" s="18"/>
      <c r="R585" s="18"/>
      <c r="T585" s="18"/>
      <c r="V585" s="18"/>
    </row>
    <row r="586" spans="16:22" ht="12.75">
      <c r="P586" s="18"/>
      <c r="R586" s="18"/>
      <c r="T586" s="18"/>
      <c r="V586" s="18"/>
    </row>
    <row r="587" spans="16:22" ht="12.75">
      <c r="P587" s="18"/>
      <c r="R587" s="18"/>
      <c r="T587" s="18"/>
      <c r="V587" s="18"/>
    </row>
    <row r="588" spans="16:22" ht="12.75">
      <c r="P588" s="18"/>
      <c r="R588" s="18"/>
      <c r="T588" s="18"/>
      <c r="V588" s="18"/>
    </row>
    <row r="589" spans="16:22" ht="12.75">
      <c r="P589" s="18"/>
      <c r="R589" s="18"/>
      <c r="T589" s="18"/>
      <c r="V589" s="18"/>
    </row>
    <row r="590" spans="16:22" ht="12.75">
      <c r="P590" s="18"/>
      <c r="R590" s="18"/>
      <c r="T590" s="18"/>
      <c r="V590" s="18"/>
    </row>
    <row r="591" spans="16:22" ht="12.75">
      <c r="P591" s="18"/>
      <c r="R591" s="18"/>
      <c r="T591" s="18"/>
      <c r="V591" s="18"/>
    </row>
    <row r="592" spans="16:22" ht="12.75">
      <c r="P592" s="18"/>
      <c r="R592" s="18"/>
      <c r="T592" s="18"/>
      <c r="V592" s="18"/>
    </row>
    <row r="593" spans="16:22" ht="12.75">
      <c r="P593" s="18"/>
      <c r="R593" s="18"/>
      <c r="T593" s="18"/>
      <c r="V593" s="18"/>
    </row>
    <row r="594" spans="16:22" ht="12.75">
      <c r="P594" s="18"/>
      <c r="R594" s="18"/>
      <c r="T594" s="18"/>
      <c r="V594" s="18"/>
    </row>
    <row r="595" spans="16:22" ht="12.75">
      <c r="P595" s="18"/>
      <c r="R595" s="18"/>
      <c r="T595" s="18"/>
      <c r="V595" s="18"/>
    </row>
    <row r="596" spans="16:22" ht="12.75">
      <c r="P596" s="18"/>
      <c r="R596" s="18"/>
      <c r="T596" s="18"/>
      <c r="V596" s="18"/>
    </row>
    <row r="597" spans="16:22" ht="12.75">
      <c r="P597" s="18"/>
      <c r="R597" s="18"/>
      <c r="T597" s="18"/>
      <c r="V597" s="18"/>
    </row>
    <row r="598" spans="16:22" ht="12.75">
      <c r="P598" s="18"/>
      <c r="R598" s="18"/>
      <c r="T598" s="18"/>
      <c r="V598" s="18"/>
    </row>
    <row r="599" spans="16:22" ht="12.75">
      <c r="P599" s="18"/>
      <c r="R599" s="18"/>
      <c r="T599" s="18"/>
      <c r="V599" s="18"/>
    </row>
    <row r="600" spans="16:22" ht="12.75">
      <c r="P600" s="18"/>
      <c r="R600" s="18"/>
      <c r="T600" s="18"/>
      <c r="V600" s="18"/>
    </row>
    <row r="601" spans="16:22" ht="12.75">
      <c r="P601" s="18"/>
      <c r="R601" s="18"/>
      <c r="T601" s="18"/>
      <c r="V601" s="18"/>
    </row>
    <row r="602" spans="16:22" ht="12.75">
      <c r="P602" s="18"/>
      <c r="R602" s="18"/>
      <c r="T602" s="18"/>
      <c r="V602" s="18"/>
    </row>
    <row r="603" spans="16:22" ht="12.75">
      <c r="P603" s="18"/>
      <c r="R603" s="18"/>
      <c r="T603" s="18"/>
      <c r="V603" s="18"/>
    </row>
    <row r="604" spans="16:22" ht="12.75">
      <c r="P604" s="18"/>
      <c r="R604" s="18"/>
      <c r="T604" s="18"/>
      <c r="V604" s="18"/>
    </row>
    <row r="605" spans="16:22" ht="12.75">
      <c r="P605" s="18"/>
      <c r="R605" s="18"/>
      <c r="T605" s="18"/>
      <c r="V605" s="18"/>
    </row>
    <row r="606" spans="16:22" ht="12.75">
      <c r="P606" s="18"/>
      <c r="R606" s="18"/>
      <c r="T606" s="18"/>
      <c r="V606" s="18"/>
    </row>
    <row r="607" spans="16:22" ht="12.75">
      <c r="P607" s="18"/>
      <c r="R607" s="18"/>
      <c r="T607" s="18"/>
      <c r="V607" s="18"/>
    </row>
    <row r="608" spans="16:22" ht="12.75">
      <c r="P608" s="18"/>
      <c r="R608" s="18"/>
      <c r="T608" s="18"/>
      <c r="V608" s="18"/>
    </row>
    <row r="609" spans="16:22" ht="12.75">
      <c r="P609" s="18"/>
      <c r="R609" s="18"/>
      <c r="T609" s="18"/>
      <c r="V609" s="18"/>
    </row>
    <row r="610" spans="16:22" ht="12.75">
      <c r="P610" s="18"/>
      <c r="R610" s="18"/>
      <c r="T610" s="18"/>
      <c r="V610" s="18"/>
    </row>
    <row r="611" spans="16:22" ht="12.75">
      <c r="P611" s="18"/>
      <c r="R611" s="18"/>
      <c r="T611" s="18"/>
      <c r="V611" s="18"/>
    </row>
    <row r="612" spans="16:22" ht="12.75">
      <c r="P612" s="18"/>
      <c r="R612" s="18"/>
      <c r="T612" s="18"/>
      <c r="V612" s="18"/>
    </row>
    <row r="613" spans="16:22" ht="12.75">
      <c r="P613" s="18"/>
      <c r="R613" s="18"/>
      <c r="T613" s="18"/>
      <c r="V613" s="18"/>
    </row>
    <row r="614" spans="16:22" ht="12.75">
      <c r="P614" s="18"/>
      <c r="R614" s="18"/>
      <c r="T614" s="18"/>
      <c r="V614" s="18"/>
    </row>
    <row r="615" spans="16:22" ht="12.75">
      <c r="P615" s="18"/>
      <c r="R615" s="18"/>
      <c r="T615" s="18"/>
      <c r="V615" s="18"/>
    </row>
    <row r="616" spans="16:22" ht="12.75">
      <c r="P616" s="18"/>
      <c r="R616" s="18"/>
      <c r="T616" s="18"/>
      <c r="V616" s="18"/>
    </row>
    <row r="617" spans="16:22" ht="12.75">
      <c r="P617" s="18"/>
      <c r="R617" s="18"/>
      <c r="T617" s="18"/>
      <c r="V617" s="18"/>
    </row>
    <row r="618" spans="16:22" ht="12.75">
      <c r="P618" s="18"/>
      <c r="R618" s="18"/>
      <c r="T618" s="18"/>
      <c r="V618" s="18"/>
    </row>
    <row r="619" spans="16:22" ht="12.75">
      <c r="P619" s="18"/>
      <c r="R619" s="18"/>
      <c r="T619" s="18"/>
      <c r="V619" s="18"/>
    </row>
    <row r="620" spans="16:22" ht="12.75">
      <c r="P620" s="18"/>
      <c r="R620" s="18"/>
      <c r="T620" s="18"/>
      <c r="V620" s="18"/>
    </row>
    <row r="621" spans="16:22" ht="12.75">
      <c r="P621" s="18"/>
      <c r="R621" s="18"/>
      <c r="T621" s="18"/>
      <c r="V621" s="18"/>
    </row>
    <row r="622" spans="16:22" ht="12.75">
      <c r="P622" s="18"/>
      <c r="R622" s="18"/>
      <c r="T622" s="18"/>
      <c r="V622" s="18"/>
    </row>
    <row r="623" spans="16:22" ht="12.75">
      <c r="P623" s="18"/>
      <c r="R623" s="18"/>
      <c r="T623" s="18"/>
      <c r="V623" s="18"/>
    </row>
    <row r="624" spans="16:22" ht="12.75">
      <c r="P624" s="18"/>
      <c r="R624" s="18"/>
      <c r="T624" s="18"/>
      <c r="V624" s="18"/>
    </row>
    <row r="625" spans="16:22" ht="12.75">
      <c r="P625" s="18"/>
      <c r="R625" s="18"/>
      <c r="T625" s="18"/>
      <c r="V625" s="18"/>
    </row>
    <row r="626" spans="16:22" ht="12.75">
      <c r="P626" s="18"/>
      <c r="R626" s="18"/>
      <c r="T626" s="18"/>
      <c r="V626" s="18"/>
    </row>
    <row r="627" spans="16:22" ht="12.75">
      <c r="P627" s="18"/>
      <c r="R627" s="18"/>
      <c r="T627" s="18"/>
      <c r="V627" s="18"/>
    </row>
    <row r="628" spans="16:22" ht="12.75">
      <c r="P628" s="18"/>
      <c r="R628" s="18"/>
      <c r="T628" s="18"/>
      <c r="V628" s="18"/>
    </row>
    <row r="629" spans="16:22" ht="12.75">
      <c r="P629" s="18"/>
      <c r="R629" s="18"/>
      <c r="T629" s="18"/>
      <c r="V629" s="18"/>
    </row>
    <row r="630" spans="16:22" ht="12.75">
      <c r="P630" s="18"/>
      <c r="R630" s="18"/>
      <c r="T630" s="18"/>
      <c r="V630" s="18"/>
    </row>
    <row r="631" spans="16:22" ht="12.75">
      <c r="P631" s="18"/>
      <c r="R631" s="18"/>
      <c r="T631" s="18"/>
      <c r="V631" s="18"/>
    </row>
    <row r="632" spans="16:22" ht="12.75">
      <c r="P632" s="18"/>
      <c r="R632" s="18"/>
      <c r="T632" s="18"/>
      <c r="V632" s="18"/>
    </row>
    <row r="633" spans="16:22" ht="12.75">
      <c r="P633" s="18"/>
      <c r="R633" s="18"/>
      <c r="T633" s="18"/>
      <c r="V633" s="18"/>
    </row>
    <row r="634" spans="16:22" ht="12.75">
      <c r="P634" s="18"/>
      <c r="R634" s="18"/>
      <c r="T634" s="18"/>
      <c r="V634" s="18"/>
    </row>
    <row r="635" spans="16:22" ht="12.75">
      <c r="P635" s="18"/>
      <c r="R635" s="18"/>
      <c r="T635" s="18"/>
      <c r="V635" s="18"/>
    </row>
    <row r="636" spans="16:22" ht="12.75">
      <c r="P636" s="18"/>
      <c r="R636" s="18"/>
      <c r="T636" s="18"/>
      <c r="V636" s="18"/>
    </row>
    <row r="637" spans="16:22" ht="12.75">
      <c r="P637" s="18"/>
      <c r="R637" s="18"/>
      <c r="T637" s="18"/>
      <c r="V637" s="18"/>
    </row>
    <row r="638" spans="16:22" ht="12.75">
      <c r="P638" s="18"/>
      <c r="R638" s="18"/>
      <c r="T638" s="18"/>
      <c r="V638" s="18"/>
    </row>
    <row r="639" spans="16:22" ht="12.75">
      <c r="P639" s="18"/>
      <c r="R639" s="18"/>
      <c r="T639" s="18"/>
      <c r="V639" s="18"/>
    </row>
    <row r="640" spans="16:22" ht="12.75">
      <c r="P640" s="18"/>
      <c r="R640" s="18"/>
      <c r="T640" s="18"/>
      <c r="V640" s="18"/>
    </row>
    <row r="641" spans="16:22" ht="12.75">
      <c r="P641" s="18"/>
      <c r="R641" s="18"/>
      <c r="T641" s="18"/>
      <c r="V641" s="18"/>
    </row>
    <row r="642" spans="16:22" ht="12.75">
      <c r="P642" s="18"/>
      <c r="R642" s="18"/>
      <c r="T642" s="18"/>
      <c r="V642" s="18"/>
    </row>
    <row r="643" spans="16:22" ht="12.75">
      <c r="P643" s="18"/>
      <c r="R643" s="18"/>
      <c r="T643" s="18"/>
      <c r="V643" s="18"/>
    </row>
    <row r="644" spans="16:22" ht="12.75">
      <c r="P644" s="18"/>
      <c r="R644" s="18"/>
      <c r="T644" s="18"/>
      <c r="V644" s="18"/>
    </row>
    <row r="645" spans="16:22" ht="12.75">
      <c r="P645" s="18"/>
      <c r="R645" s="18"/>
      <c r="T645" s="18"/>
      <c r="V645" s="18"/>
    </row>
    <row r="646" spans="16:22" ht="12.75">
      <c r="P646" s="18"/>
      <c r="R646" s="18"/>
      <c r="T646" s="18"/>
      <c r="V646" s="18"/>
    </row>
    <row r="647" spans="16:22" ht="12.75">
      <c r="P647" s="18"/>
      <c r="R647" s="18"/>
      <c r="T647" s="18"/>
      <c r="V647" s="18"/>
    </row>
    <row r="648" spans="16:22" ht="12.75">
      <c r="P648" s="18"/>
      <c r="R648" s="18"/>
      <c r="T648" s="18"/>
      <c r="V648" s="18"/>
    </row>
    <row r="649" spans="16:22" ht="12.75">
      <c r="P649" s="18"/>
      <c r="R649" s="18"/>
      <c r="T649" s="18"/>
      <c r="V649" s="18"/>
    </row>
    <row r="650" spans="16:22" ht="12.75">
      <c r="P650" s="18"/>
      <c r="R650" s="18"/>
      <c r="T650" s="18"/>
      <c r="V650" s="18"/>
    </row>
    <row r="651" spans="16:22" ht="12.75">
      <c r="P651" s="18"/>
      <c r="R651" s="18"/>
      <c r="T651" s="18"/>
      <c r="V651" s="18"/>
    </row>
    <row r="652" spans="16:22" ht="12.75">
      <c r="P652" s="18"/>
      <c r="R652" s="18"/>
      <c r="T652" s="18"/>
      <c r="V652" s="18"/>
    </row>
    <row r="653" spans="16:22" ht="12.75">
      <c r="P653" s="18"/>
      <c r="R653" s="18"/>
      <c r="T653" s="18"/>
      <c r="V653" s="18"/>
    </row>
    <row r="654" spans="16:22" ht="12.75">
      <c r="P654" s="18"/>
      <c r="R654" s="18"/>
      <c r="T654" s="18"/>
      <c r="V654" s="18"/>
    </row>
    <row r="655" spans="16:22" ht="12.75">
      <c r="P655" s="18"/>
      <c r="R655" s="18"/>
      <c r="T655" s="18"/>
      <c r="V655" s="18"/>
    </row>
    <row r="656" spans="16:22" ht="12.75">
      <c r="P656" s="18"/>
      <c r="R656" s="18"/>
      <c r="T656" s="18"/>
      <c r="V656" s="18"/>
    </row>
    <row r="657" spans="16:22" ht="12.75">
      <c r="P657" s="18"/>
      <c r="R657" s="18"/>
      <c r="T657" s="18"/>
      <c r="V657" s="18"/>
    </row>
    <row r="658" spans="16:22" ht="12.75">
      <c r="P658" s="18"/>
      <c r="R658" s="18"/>
      <c r="T658" s="18"/>
      <c r="V658" s="18"/>
    </row>
    <row r="659" spans="16:22" ht="12.75">
      <c r="P659" s="18"/>
      <c r="R659" s="18"/>
      <c r="T659" s="18"/>
      <c r="V659" s="18"/>
    </row>
    <row r="660" spans="16:22" ht="12.75">
      <c r="P660" s="18"/>
      <c r="R660" s="18"/>
      <c r="T660" s="18"/>
      <c r="V660" s="18"/>
    </row>
    <row r="661" spans="16:22" ht="12.75">
      <c r="P661" s="18"/>
      <c r="R661" s="18"/>
      <c r="T661" s="18"/>
      <c r="V661" s="18"/>
    </row>
    <row r="662" spans="16:22" ht="12.75">
      <c r="P662" s="18"/>
      <c r="R662" s="18"/>
      <c r="T662" s="18"/>
      <c r="V662" s="18"/>
    </row>
    <row r="663" spans="16:22" ht="12.75">
      <c r="P663" s="18"/>
      <c r="R663" s="18"/>
      <c r="T663" s="18"/>
      <c r="V663" s="18"/>
    </row>
    <row r="664" spans="16:22" ht="12.75">
      <c r="P664" s="18"/>
      <c r="R664" s="18"/>
      <c r="T664" s="18"/>
      <c r="V664" s="18"/>
    </row>
    <row r="665" spans="16:22" ht="12.75">
      <c r="P665" s="18"/>
      <c r="R665" s="18"/>
      <c r="T665" s="18"/>
      <c r="V665" s="18"/>
    </row>
    <row r="666" spans="16:22" ht="12.75">
      <c r="P666" s="18"/>
      <c r="R666" s="18"/>
      <c r="T666" s="18"/>
      <c r="V666" s="18"/>
    </row>
    <row r="667" spans="16:22" ht="12.75">
      <c r="P667" s="18"/>
      <c r="R667" s="18"/>
      <c r="T667" s="18"/>
      <c r="V667" s="18"/>
    </row>
    <row r="668" spans="16:22" ht="12.75">
      <c r="P668" s="18"/>
      <c r="R668" s="18"/>
      <c r="T668" s="18"/>
      <c r="V668" s="18"/>
    </row>
    <row r="669" spans="16:22" ht="12.75">
      <c r="P669" s="18"/>
      <c r="R669" s="18"/>
      <c r="T669" s="18"/>
      <c r="V669" s="18"/>
    </row>
    <row r="670" spans="16:22" ht="12.75">
      <c r="P670" s="18"/>
      <c r="R670" s="18"/>
      <c r="T670" s="18"/>
      <c r="V670" s="18"/>
    </row>
    <row r="671" spans="16:22" ht="12.75">
      <c r="P671" s="18"/>
      <c r="R671" s="18"/>
      <c r="T671" s="18"/>
      <c r="V671" s="18"/>
    </row>
    <row r="672" spans="16:22" ht="12.75">
      <c r="P672" s="18"/>
      <c r="R672" s="18"/>
      <c r="T672" s="18"/>
      <c r="V672" s="18"/>
    </row>
    <row r="673" spans="16:22" ht="12.75">
      <c r="P673" s="18"/>
      <c r="R673" s="18"/>
      <c r="T673" s="18"/>
      <c r="V673" s="18"/>
    </row>
    <row r="674" spans="16:22" ht="12.75">
      <c r="P674" s="18"/>
      <c r="R674" s="18"/>
      <c r="T674" s="18"/>
      <c r="V674" s="18"/>
    </row>
    <row r="675" spans="16:22" ht="12.75">
      <c r="P675" s="18"/>
      <c r="R675" s="18"/>
      <c r="T675" s="18"/>
      <c r="V675" s="18"/>
    </row>
    <row r="676" spans="16:22" ht="12.75">
      <c r="P676" s="18"/>
      <c r="R676" s="18"/>
      <c r="T676" s="18"/>
      <c r="V676" s="18"/>
    </row>
    <row r="677" spans="16:22" ht="12.75">
      <c r="P677" s="18"/>
      <c r="R677" s="18"/>
      <c r="T677" s="18"/>
      <c r="V677" s="18"/>
    </row>
    <row r="678" spans="16:22" ht="12.75">
      <c r="P678" s="18"/>
      <c r="R678" s="18"/>
      <c r="T678" s="18"/>
      <c r="V678" s="18"/>
    </row>
    <row r="679" spans="16:22" ht="12.75">
      <c r="P679" s="18"/>
      <c r="R679" s="18"/>
      <c r="T679" s="18"/>
      <c r="V679" s="18"/>
    </row>
    <row r="680" spans="16:22" ht="12.75">
      <c r="P680" s="18"/>
      <c r="R680" s="18"/>
      <c r="T680" s="18"/>
      <c r="V680" s="18"/>
    </row>
    <row r="681" spans="16:22" ht="12.75">
      <c r="P681" s="18"/>
      <c r="R681" s="18"/>
      <c r="T681" s="18"/>
      <c r="V681" s="18"/>
    </row>
    <row r="682" spans="16:22" ht="12.75">
      <c r="P682" s="18"/>
      <c r="R682" s="18"/>
      <c r="T682" s="18"/>
      <c r="V682" s="18"/>
    </row>
    <row r="683" spans="16:22" ht="12.75">
      <c r="P683" s="18"/>
      <c r="R683" s="18"/>
      <c r="T683" s="18"/>
      <c r="V683" s="18"/>
    </row>
    <row r="684" spans="16:22" ht="12.75">
      <c r="P684" s="18"/>
      <c r="R684" s="18"/>
      <c r="T684" s="18"/>
      <c r="V684" s="18"/>
    </row>
    <row r="685" spans="16:22" ht="12.75">
      <c r="P685" s="18"/>
      <c r="R685" s="18"/>
      <c r="T685" s="18"/>
      <c r="V685" s="18"/>
    </row>
    <row r="686" spans="16:22" ht="12.75">
      <c r="P686" s="18"/>
      <c r="R686" s="18"/>
      <c r="T686" s="18"/>
      <c r="V686" s="18"/>
    </row>
    <row r="687" spans="16:22" ht="12.75">
      <c r="P687" s="18"/>
      <c r="R687" s="18"/>
      <c r="T687" s="18"/>
      <c r="V687" s="18"/>
    </row>
    <row r="688" spans="16:22" ht="12.75">
      <c r="P688" s="18"/>
      <c r="R688" s="18"/>
      <c r="T688" s="18"/>
      <c r="V688" s="18"/>
    </row>
    <row r="689" spans="16:22" ht="12.75">
      <c r="P689" s="18"/>
      <c r="R689" s="18"/>
      <c r="T689" s="18"/>
      <c r="V689" s="18"/>
    </row>
    <row r="690" spans="16:22" ht="12.75">
      <c r="P690" s="18"/>
      <c r="R690" s="18"/>
      <c r="T690" s="18"/>
      <c r="V690" s="18"/>
    </row>
    <row r="691" spans="16:22" ht="12.75">
      <c r="P691" s="18"/>
      <c r="R691" s="18"/>
      <c r="T691" s="18"/>
      <c r="V691" s="18"/>
    </row>
    <row r="692" spans="16:22" ht="12.75">
      <c r="P692" s="18"/>
      <c r="R692" s="18"/>
      <c r="T692" s="18"/>
      <c r="V692" s="18"/>
    </row>
    <row r="693" spans="16:22" ht="12.75">
      <c r="P693" s="18"/>
      <c r="R693" s="18"/>
      <c r="T693" s="18"/>
      <c r="V693" s="18"/>
    </row>
    <row r="694" spans="16:22" ht="12.75">
      <c r="P694" s="18"/>
      <c r="R694" s="18"/>
      <c r="T694" s="18"/>
      <c r="V694" s="18"/>
    </row>
    <row r="695" spans="16:22" ht="12.75">
      <c r="P695" s="18"/>
      <c r="R695" s="18"/>
      <c r="T695" s="18"/>
      <c r="V695" s="18"/>
    </row>
    <row r="696" spans="16:22" ht="12.75">
      <c r="P696" s="18"/>
      <c r="R696" s="18"/>
      <c r="T696" s="18"/>
      <c r="V696" s="18"/>
    </row>
    <row r="697" spans="16:22" ht="12.75">
      <c r="P697" s="18"/>
      <c r="R697" s="18"/>
      <c r="T697" s="18"/>
      <c r="V697" s="18"/>
    </row>
    <row r="698" spans="16:22" ht="12.75">
      <c r="P698" s="18"/>
      <c r="R698" s="18"/>
      <c r="T698" s="18"/>
      <c r="V698" s="18"/>
    </row>
    <row r="699" spans="16:22" ht="12.75">
      <c r="P699" s="18"/>
      <c r="R699" s="18"/>
      <c r="T699" s="18"/>
      <c r="V699" s="18"/>
    </row>
    <row r="700" spans="16:22" ht="12.75">
      <c r="P700" s="18"/>
      <c r="R700" s="18"/>
      <c r="T700" s="18"/>
      <c r="V700" s="18"/>
    </row>
    <row r="701" spans="16:22" ht="12.75">
      <c r="P701" s="18"/>
      <c r="R701" s="18"/>
      <c r="T701" s="18"/>
      <c r="V701" s="18"/>
    </row>
    <row r="702" spans="16:22" ht="12.75">
      <c r="P702" s="18"/>
      <c r="R702" s="18"/>
      <c r="T702" s="18"/>
      <c r="V702" s="18"/>
    </row>
    <row r="703" spans="16:22" ht="12.75">
      <c r="P703" s="18"/>
      <c r="R703" s="18"/>
      <c r="T703" s="18"/>
      <c r="V703" s="18"/>
    </row>
    <row r="704" spans="16:22" ht="12.75">
      <c r="P704" s="18"/>
      <c r="R704" s="18"/>
      <c r="T704" s="18"/>
      <c r="V704" s="18"/>
    </row>
    <row r="705" spans="16:22" ht="12.75">
      <c r="P705" s="18"/>
      <c r="R705" s="18"/>
      <c r="T705" s="18"/>
      <c r="V705" s="18"/>
    </row>
    <row r="706" spans="16:22" ht="12.75">
      <c r="P706" s="18"/>
      <c r="R706" s="18"/>
      <c r="T706" s="18"/>
      <c r="V706" s="18"/>
    </row>
    <row r="707" spans="16:22" ht="12.75">
      <c r="P707" s="18"/>
      <c r="R707" s="18"/>
      <c r="T707" s="18"/>
      <c r="V707" s="18"/>
    </row>
    <row r="708" spans="16:22" ht="12.75">
      <c r="P708" s="18"/>
      <c r="R708" s="18"/>
      <c r="T708" s="18"/>
      <c r="V708" s="18"/>
    </row>
    <row r="709" spans="16:22" ht="12.75">
      <c r="P709" s="18"/>
      <c r="R709" s="18"/>
      <c r="T709" s="18"/>
      <c r="V709" s="18"/>
    </row>
    <row r="710" spans="16:22" ht="12.75">
      <c r="P710" s="18"/>
      <c r="R710" s="18"/>
      <c r="T710" s="18"/>
      <c r="V710" s="18"/>
    </row>
    <row r="711" spans="16:22" ht="12.75">
      <c r="P711" s="18"/>
      <c r="R711" s="18"/>
      <c r="T711" s="18"/>
      <c r="V711" s="18"/>
    </row>
    <row r="712" spans="16:22" ht="12.75">
      <c r="P712" s="18"/>
      <c r="R712" s="18"/>
      <c r="T712" s="18"/>
      <c r="V712" s="18"/>
    </row>
    <row r="713" spans="16:22" ht="12.75">
      <c r="P713" s="18"/>
      <c r="R713" s="18"/>
      <c r="T713" s="18"/>
      <c r="V713" s="18"/>
    </row>
    <row r="714" spans="16:22" ht="12.75">
      <c r="P714" s="18"/>
      <c r="R714" s="18"/>
      <c r="T714" s="18"/>
      <c r="V714" s="18"/>
    </row>
    <row r="715" spans="16:22" ht="12.75">
      <c r="P715" s="18"/>
      <c r="R715" s="18"/>
      <c r="T715" s="18"/>
      <c r="V715" s="18"/>
    </row>
    <row r="716" spans="16:22" ht="12.75">
      <c r="P716" s="18"/>
      <c r="R716" s="18"/>
      <c r="T716" s="18"/>
      <c r="V716" s="18"/>
    </row>
    <row r="717" spans="16:22" ht="12.75">
      <c r="P717" s="18"/>
      <c r="R717" s="18"/>
      <c r="T717" s="18"/>
      <c r="V717" s="18"/>
    </row>
    <row r="718" spans="16:22" ht="12.75">
      <c r="P718" s="18"/>
      <c r="R718" s="18"/>
      <c r="T718" s="18"/>
      <c r="V718" s="18"/>
    </row>
    <row r="719" spans="16:22" ht="12.75">
      <c r="P719" s="18"/>
      <c r="R719" s="18"/>
      <c r="T719" s="18"/>
      <c r="V719" s="18"/>
    </row>
    <row r="720" spans="16:22" ht="12.75">
      <c r="P720" s="18"/>
      <c r="R720" s="18"/>
      <c r="T720" s="18"/>
      <c r="V720" s="18"/>
    </row>
    <row r="721" spans="16:22" ht="12.75">
      <c r="P721" s="18"/>
      <c r="R721" s="18"/>
      <c r="T721" s="18"/>
      <c r="V721" s="18"/>
    </row>
    <row r="722" spans="16:22" ht="12.75">
      <c r="P722" s="18"/>
      <c r="R722" s="18"/>
      <c r="T722" s="18"/>
      <c r="V722" s="18"/>
    </row>
    <row r="723" spans="16:22" ht="12.75">
      <c r="P723" s="18"/>
      <c r="R723" s="18"/>
      <c r="T723" s="18"/>
      <c r="V723" s="18"/>
    </row>
    <row r="724" spans="16:22" ht="12.75">
      <c r="P724" s="18"/>
      <c r="R724" s="18"/>
      <c r="T724" s="18"/>
      <c r="V724" s="18"/>
    </row>
    <row r="725" spans="16:22" ht="12.75">
      <c r="P725" s="18"/>
      <c r="R725" s="18"/>
      <c r="T725" s="18"/>
      <c r="V725" s="18"/>
    </row>
    <row r="726" spans="16:22" ht="12.75">
      <c r="P726" s="18"/>
      <c r="R726" s="18"/>
      <c r="T726" s="18"/>
      <c r="V726" s="18"/>
    </row>
    <row r="727" spans="16:22" ht="12.75">
      <c r="P727" s="18"/>
      <c r="R727" s="18"/>
      <c r="T727" s="18"/>
      <c r="V727" s="18"/>
    </row>
    <row r="728" spans="16:22" ht="12.75">
      <c r="P728" s="18"/>
      <c r="R728" s="18"/>
      <c r="T728" s="18"/>
      <c r="V728" s="18"/>
    </row>
    <row r="729" spans="16:22" ht="12.75">
      <c r="P729" s="18"/>
      <c r="R729" s="18"/>
      <c r="T729" s="18"/>
      <c r="V729" s="18"/>
    </row>
    <row r="730" spans="16:22" ht="12.75">
      <c r="P730" s="18"/>
      <c r="R730" s="18"/>
      <c r="T730" s="18"/>
      <c r="V730" s="18"/>
    </row>
    <row r="731" spans="16:22" ht="12.75">
      <c r="P731" s="18"/>
      <c r="R731" s="18"/>
      <c r="T731" s="18"/>
      <c r="V731" s="18"/>
    </row>
    <row r="732" spans="16:22" ht="12.75">
      <c r="P732" s="18"/>
      <c r="R732" s="18"/>
      <c r="T732" s="18"/>
      <c r="V732" s="18"/>
    </row>
    <row r="733" spans="16:22" ht="12.75">
      <c r="P733" s="18"/>
      <c r="R733" s="18"/>
      <c r="T733" s="18"/>
      <c r="V733" s="18"/>
    </row>
    <row r="734" spans="16:22" ht="12.75">
      <c r="P734" s="18"/>
      <c r="R734" s="18"/>
      <c r="T734" s="18"/>
      <c r="V734" s="18"/>
    </row>
    <row r="735" spans="16:22" ht="12.75">
      <c r="P735" s="18"/>
      <c r="R735" s="18"/>
      <c r="T735" s="18"/>
      <c r="V735" s="18"/>
    </row>
    <row r="736" spans="16:22" ht="12.75">
      <c r="P736" s="18"/>
      <c r="R736" s="18"/>
      <c r="T736" s="18"/>
      <c r="V736" s="18"/>
    </row>
    <row r="737" spans="16:22" ht="12.75">
      <c r="P737" s="18"/>
      <c r="R737" s="18"/>
      <c r="T737" s="18"/>
      <c r="V737" s="18"/>
    </row>
    <row r="738" spans="16:22" ht="12.75">
      <c r="P738" s="18"/>
      <c r="R738" s="18"/>
      <c r="T738" s="18"/>
      <c r="V738" s="18"/>
    </row>
    <row r="739" spans="16:22" ht="12.75">
      <c r="P739" s="18"/>
      <c r="R739" s="18"/>
      <c r="T739" s="18"/>
      <c r="V739" s="18"/>
    </row>
    <row r="740" spans="16:22" ht="12.75">
      <c r="P740" s="18"/>
      <c r="R740" s="18"/>
      <c r="T740" s="18"/>
      <c r="V740" s="18"/>
    </row>
    <row r="741" spans="16:22" ht="12.75">
      <c r="P741" s="18"/>
      <c r="R741" s="18"/>
      <c r="T741" s="18"/>
      <c r="V741" s="18"/>
    </row>
    <row r="742" spans="16:22" ht="12.75">
      <c r="P742" s="18"/>
      <c r="R742" s="18"/>
      <c r="T742" s="18"/>
      <c r="V742" s="18"/>
    </row>
    <row r="743" spans="16:22" ht="12.75">
      <c r="P743" s="18"/>
      <c r="R743" s="18"/>
      <c r="T743" s="18"/>
      <c r="V743" s="18"/>
    </row>
    <row r="744" spans="16:22" ht="12.75">
      <c r="P744" s="18"/>
      <c r="R744" s="18"/>
      <c r="T744" s="18"/>
      <c r="V744" s="18"/>
    </row>
    <row r="745" spans="16:22" ht="12.75">
      <c r="P745" s="18"/>
      <c r="R745" s="18"/>
      <c r="T745" s="18"/>
      <c r="V745" s="18"/>
    </row>
    <row r="746" spans="16:22" ht="12.75">
      <c r="P746" s="18"/>
      <c r="R746" s="18"/>
      <c r="T746" s="18"/>
      <c r="V746" s="18"/>
    </row>
    <row r="747" spans="16:22" ht="12.75">
      <c r="P747" s="18"/>
      <c r="R747" s="18"/>
      <c r="T747" s="18"/>
      <c r="V747" s="18"/>
    </row>
    <row r="748" spans="16:22" ht="12.75">
      <c r="P748" s="18"/>
      <c r="R748" s="18"/>
      <c r="T748" s="18"/>
      <c r="V748" s="18"/>
    </row>
    <row r="749" spans="16:22" ht="12.75">
      <c r="P749" s="18"/>
      <c r="R749" s="18"/>
      <c r="T749" s="18"/>
      <c r="V749" s="18"/>
    </row>
    <row r="750" spans="16:22" ht="12.75">
      <c r="P750" s="18"/>
      <c r="R750" s="18"/>
      <c r="T750" s="18"/>
      <c r="V750" s="18"/>
    </row>
    <row r="751" spans="16:22" ht="12.75">
      <c r="P751" s="18"/>
      <c r="R751" s="18"/>
      <c r="T751" s="18"/>
      <c r="V751" s="18"/>
    </row>
    <row r="752" spans="16:22" ht="12.75">
      <c r="P752" s="18"/>
      <c r="R752" s="18"/>
      <c r="T752" s="18"/>
      <c r="V752" s="18"/>
    </row>
    <row r="753" spans="16:22" ht="12.75">
      <c r="P753" s="18"/>
      <c r="R753" s="18"/>
      <c r="T753" s="18"/>
      <c r="V753" s="18"/>
    </row>
    <row r="754" spans="16:22" ht="12.75">
      <c r="P754" s="18"/>
      <c r="R754" s="18"/>
      <c r="T754" s="18"/>
      <c r="V754" s="18"/>
    </row>
    <row r="755" spans="16:22" ht="12.75">
      <c r="P755" s="18"/>
      <c r="R755" s="18"/>
      <c r="T755" s="18"/>
      <c r="V755" s="18"/>
    </row>
    <row r="756" spans="16:22" ht="12.75">
      <c r="P756" s="18"/>
      <c r="R756" s="18"/>
      <c r="T756" s="18"/>
      <c r="V756" s="18"/>
    </row>
    <row r="757" spans="16:22" ht="12.75">
      <c r="P757" s="18"/>
      <c r="R757" s="18"/>
      <c r="T757" s="18"/>
      <c r="V757" s="18"/>
    </row>
    <row r="758" spans="16:22" ht="12.75">
      <c r="P758" s="18"/>
      <c r="R758" s="18"/>
      <c r="T758" s="18"/>
      <c r="V758" s="18"/>
    </row>
    <row r="759" spans="16:22" ht="12.75">
      <c r="P759" s="18"/>
      <c r="R759" s="18"/>
      <c r="T759" s="18"/>
      <c r="V759" s="18"/>
    </row>
    <row r="760" spans="16:22" ht="12.75">
      <c r="P760" s="18"/>
      <c r="R760" s="18"/>
      <c r="T760" s="18"/>
      <c r="V760" s="18"/>
    </row>
    <row r="761" spans="16:22" ht="12.75">
      <c r="P761" s="18"/>
      <c r="R761" s="18"/>
      <c r="T761" s="18"/>
      <c r="V761" s="18"/>
    </row>
    <row r="762" spans="16:22" ht="12.75">
      <c r="P762" s="18"/>
      <c r="R762" s="18"/>
      <c r="T762" s="18"/>
      <c r="V762" s="18"/>
    </row>
    <row r="763" spans="16:22" ht="12.75">
      <c r="P763" s="18"/>
      <c r="R763" s="18"/>
      <c r="T763" s="18"/>
      <c r="V763" s="18"/>
    </row>
    <row r="764" spans="16:22" ht="12.75">
      <c r="P764" s="18"/>
      <c r="R764" s="18"/>
      <c r="T764" s="18"/>
      <c r="V764" s="18"/>
    </row>
    <row r="765" spans="16:22" ht="12.75">
      <c r="P765" s="18"/>
      <c r="R765" s="18"/>
      <c r="T765" s="18"/>
      <c r="V765" s="18"/>
    </row>
    <row r="766" spans="16:22" ht="12.75">
      <c r="P766" s="18"/>
      <c r="R766" s="18"/>
      <c r="T766" s="18"/>
      <c r="V766" s="18"/>
    </row>
    <row r="767" spans="16:22" ht="12.75">
      <c r="P767" s="18"/>
      <c r="R767" s="18"/>
      <c r="T767" s="18"/>
      <c r="V767" s="18"/>
    </row>
    <row r="768" spans="16:22" ht="12.75">
      <c r="P768" s="18"/>
      <c r="R768" s="18"/>
      <c r="T768" s="18"/>
      <c r="V768" s="18"/>
    </row>
    <row r="769" spans="16:22" ht="12.75">
      <c r="P769" s="18"/>
      <c r="R769" s="18"/>
      <c r="T769" s="18"/>
      <c r="V769" s="18"/>
    </row>
    <row r="770" spans="16:22" ht="12.75">
      <c r="P770" s="18"/>
      <c r="R770" s="18"/>
      <c r="T770" s="18"/>
      <c r="V770" s="18"/>
    </row>
    <row r="771" spans="16:22" ht="12.75">
      <c r="P771" s="18"/>
      <c r="R771" s="18"/>
      <c r="T771" s="18"/>
      <c r="V771" s="18"/>
    </row>
    <row r="772" spans="16:22" ht="12.75">
      <c r="P772" s="18"/>
      <c r="R772" s="18"/>
      <c r="T772" s="18"/>
      <c r="V772" s="18"/>
    </row>
    <row r="773" spans="16:22" ht="12.75">
      <c r="P773" s="18"/>
      <c r="R773" s="18"/>
      <c r="T773" s="18"/>
      <c r="V773" s="18"/>
    </row>
    <row r="774" spans="16:22" ht="12.75">
      <c r="P774" s="18"/>
      <c r="R774" s="18"/>
      <c r="T774" s="18"/>
      <c r="V774" s="18"/>
    </row>
    <row r="775" spans="16:22" ht="12.75">
      <c r="P775" s="18"/>
      <c r="R775" s="18"/>
      <c r="T775" s="18"/>
      <c r="V775" s="18"/>
    </row>
    <row r="776" spans="16:22" ht="12.75">
      <c r="P776" s="18"/>
      <c r="R776" s="18"/>
      <c r="T776" s="18"/>
      <c r="V776" s="18"/>
    </row>
    <row r="777" spans="16:22" ht="12.75">
      <c r="P777" s="18"/>
      <c r="R777" s="18"/>
      <c r="T777" s="18"/>
      <c r="V777" s="18"/>
    </row>
    <row r="778" spans="16:22" ht="12.75">
      <c r="P778" s="18"/>
      <c r="R778" s="18"/>
      <c r="T778" s="18"/>
      <c r="V778" s="18"/>
    </row>
    <row r="779" spans="16:22" ht="12.75">
      <c r="P779" s="18"/>
      <c r="R779" s="18"/>
      <c r="T779" s="18"/>
      <c r="V779" s="18"/>
    </row>
    <row r="780" spans="16:22" ht="12.75">
      <c r="P780" s="18"/>
      <c r="R780" s="18"/>
      <c r="T780" s="18"/>
      <c r="V780" s="18"/>
    </row>
    <row r="781" spans="16:22" ht="12.75">
      <c r="P781" s="18"/>
      <c r="R781" s="18"/>
      <c r="T781" s="18"/>
      <c r="V781" s="18"/>
    </row>
    <row r="782" spans="16:22" ht="12.75">
      <c r="P782" s="18"/>
      <c r="R782" s="18"/>
      <c r="T782" s="18"/>
      <c r="V782" s="18"/>
    </row>
    <row r="783" spans="16:22" ht="12.75">
      <c r="P783" s="18"/>
      <c r="R783" s="18"/>
      <c r="T783" s="18"/>
      <c r="V783" s="18"/>
    </row>
    <row r="784" spans="16:22" ht="12.75">
      <c r="P784" s="18"/>
      <c r="R784" s="18"/>
      <c r="T784" s="18"/>
      <c r="V784" s="18"/>
    </row>
    <row r="785" spans="16:22" ht="12.75">
      <c r="P785" s="18"/>
      <c r="R785" s="18"/>
      <c r="T785" s="18"/>
      <c r="V785" s="18"/>
    </row>
    <row r="786" spans="16:22" ht="12.75">
      <c r="P786" s="18"/>
      <c r="R786" s="18"/>
      <c r="T786" s="18"/>
      <c r="V786" s="18"/>
    </row>
    <row r="787" spans="16:22" ht="12.75">
      <c r="P787" s="18"/>
      <c r="R787" s="18"/>
      <c r="T787" s="18"/>
      <c r="V787" s="18"/>
    </row>
    <row r="788" spans="16:22" ht="12.75">
      <c r="P788" s="18"/>
      <c r="R788" s="18"/>
      <c r="T788" s="18"/>
      <c r="V788" s="18"/>
    </row>
    <row r="789" spans="16:22" ht="12.75">
      <c r="P789" s="18"/>
      <c r="R789" s="18"/>
      <c r="T789" s="18"/>
      <c r="V789" s="18"/>
    </row>
    <row r="790" spans="16:22" ht="12.75">
      <c r="P790" s="18"/>
      <c r="R790" s="18"/>
      <c r="T790" s="18"/>
      <c r="V790" s="18"/>
    </row>
    <row r="791" spans="16:22" ht="12.75">
      <c r="P791" s="18"/>
      <c r="R791" s="18"/>
      <c r="T791" s="18"/>
      <c r="V791" s="18"/>
    </row>
    <row r="792" spans="16:22" ht="12.75">
      <c r="P792" s="18"/>
      <c r="R792" s="18"/>
      <c r="T792" s="18"/>
      <c r="V792" s="18"/>
    </row>
    <row r="793" spans="16:22" ht="12.75">
      <c r="P793" s="18"/>
      <c r="R793" s="18"/>
      <c r="T793" s="18"/>
      <c r="V793" s="18"/>
    </row>
    <row r="794" spans="16:22" ht="12.75">
      <c r="P794" s="18"/>
      <c r="R794" s="18"/>
      <c r="T794" s="18"/>
      <c r="V794" s="18"/>
    </row>
    <row r="795" spans="16:22" ht="12.75">
      <c r="P795" s="18"/>
      <c r="R795" s="18"/>
      <c r="T795" s="18"/>
      <c r="V795" s="18"/>
    </row>
    <row r="796" spans="16:22" ht="12.75">
      <c r="P796" s="18"/>
      <c r="R796" s="18"/>
      <c r="T796" s="18"/>
      <c r="V796" s="18"/>
    </row>
    <row r="797" spans="16:22" ht="12.75">
      <c r="P797" s="18"/>
      <c r="R797" s="18"/>
      <c r="T797" s="18"/>
      <c r="V797" s="18"/>
    </row>
    <row r="798" spans="16:22" ht="12.75">
      <c r="P798" s="18"/>
      <c r="R798" s="18"/>
      <c r="T798" s="18"/>
      <c r="V798" s="18"/>
    </row>
    <row r="799" spans="16:22" ht="12.75">
      <c r="P799" s="18"/>
      <c r="R799" s="18"/>
      <c r="T799" s="18"/>
      <c r="V799" s="18"/>
    </row>
    <row r="800" spans="16:22" ht="12.75">
      <c r="P800" s="18"/>
      <c r="R800" s="18"/>
      <c r="T800" s="18"/>
      <c r="V800" s="18"/>
    </row>
    <row r="801" spans="16:22" ht="12.75">
      <c r="P801" s="18"/>
      <c r="R801" s="18"/>
      <c r="T801" s="18"/>
      <c r="V801" s="18"/>
    </row>
    <row r="802" spans="16:22" ht="12.75">
      <c r="P802" s="18"/>
      <c r="R802" s="18"/>
      <c r="T802" s="18"/>
      <c r="V802" s="18"/>
    </row>
    <row r="803" spans="16:22" ht="12.75">
      <c r="P803" s="18"/>
      <c r="R803" s="18"/>
      <c r="T803" s="18"/>
      <c r="V803" s="18"/>
    </row>
    <row r="804" spans="16:22" ht="12.75">
      <c r="P804" s="18"/>
      <c r="R804" s="18"/>
      <c r="T804" s="18"/>
      <c r="V804" s="18"/>
    </row>
    <row r="805" spans="16:22" ht="12.75">
      <c r="P805" s="18"/>
      <c r="R805" s="18"/>
      <c r="T805" s="18"/>
      <c r="V805" s="18"/>
    </row>
    <row r="806" spans="16:22" ht="12.75">
      <c r="P806" s="18"/>
      <c r="R806" s="18"/>
      <c r="T806" s="18"/>
      <c r="V806" s="18"/>
    </row>
    <row r="807" spans="16:22" ht="12.75">
      <c r="P807" s="18"/>
      <c r="R807" s="18"/>
      <c r="T807" s="18"/>
      <c r="V807" s="18"/>
    </row>
    <row r="808" spans="16:22" ht="12.75">
      <c r="P808" s="18"/>
      <c r="R808" s="18"/>
      <c r="T808" s="18"/>
      <c r="V808" s="18"/>
    </row>
    <row r="809" spans="16:22" ht="12.75">
      <c r="P809" s="18"/>
      <c r="R809" s="18"/>
      <c r="T809" s="18"/>
      <c r="V809" s="18"/>
    </row>
    <row r="810" spans="16:22" ht="12.75">
      <c r="P810" s="18"/>
      <c r="R810" s="18"/>
      <c r="T810" s="18"/>
      <c r="V810" s="18"/>
    </row>
    <row r="811" spans="16:22" ht="12.75">
      <c r="P811" s="18"/>
      <c r="R811" s="18"/>
      <c r="T811" s="18"/>
      <c r="V811" s="18"/>
    </row>
    <row r="812" spans="16:22" ht="12.75">
      <c r="P812" s="18"/>
      <c r="R812" s="18"/>
      <c r="T812" s="18"/>
      <c r="V812" s="18"/>
    </row>
    <row r="813" spans="16:22" ht="12.75">
      <c r="P813" s="18"/>
      <c r="R813" s="18"/>
      <c r="T813" s="18"/>
      <c r="V813" s="18"/>
    </row>
    <row r="814" spans="16:22" ht="12.75">
      <c r="P814" s="18"/>
      <c r="R814" s="18"/>
      <c r="T814" s="18"/>
      <c r="V814" s="18"/>
    </row>
    <row r="815" spans="16:22" ht="12.75">
      <c r="P815" s="18"/>
      <c r="R815" s="18"/>
      <c r="T815" s="18"/>
      <c r="V815" s="18"/>
    </row>
    <row r="816" spans="16:22" ht="12.75">
      <c r="P816" s="18"/>
      <c r="R816" s="18"/>
      <c r="T816" s="18"/>
      <c r="V816" s="18"/>
    </row>
    <row r="817" spans="16:22" ht="12.75">
      <c r="P817" s="18"/>
      <c r="R817" s="18"/>
      <c r="T817" s="18"/>
      <c r="V817" s="18"/>
    </row>
    <row r="818" spans="16:22" ht="12.75">
      <c r="P818" s="18"/>
      <c r="R818" s="18"/>
      <c r="T818" s="18"/>
      <c r="V818" s="18"/>
    </row>
    <row r="819" spans="16:22" ht="12.75">
      <c r="P819" s="18"/>
      <c r="R819" s="18"/>
      <c r="T819" s="18"/>
      <c r="V819" s="18"/>
    </row>
    <row r="820" spans="16:22" ht="12.75">
      <c r="P820" s="18"/>
      <c r="R820" s="18"/>
      <c r="T820" s="18"/>
      <c r="V820" s="18"/>
    </row>
    <row r="821" spans="16:22" ht="12.75">
      <c r="P821" s="18"/>
      <c r="R821" s="18"/>
      <c r="T821" s="18"/>
      <c r="V821" s="18"/>
    </row>
    <row r="822" spans="16:22" ht="12.75">
      <c r="P822" s="18"/>
      <c r="R822" s="18"/>
      <c r="T822" s="18"/>
      <c r="V822" s="18"/>
    </row>
    <row r="823" spans="16:22" ht="12.75">
      <c r="P823" s="18"/>
      <c r="R823" s="18"/>
      <c r="T823" s="18"/>
      <c r="V823" s="18"/>
    </row>
    <row r="824" spans="16:22" ht="12.75">
      <c r="P824" s="18"/>
      <c r="R824" s="18"/>
      <c r="T824" s="18"/>
      <c r="V824" s="18"/>
    </row>
    <row r="825" spans="16:22" ht="12.75">
      <c r="P825" s="18"/>
      <c r="R825" s="18"/>
      <c r="T825" s="18"/>
      <c r="V825" s="18"/>
    </row>
    <row r="826" spans="16:22" ht="12.75">
      <c r="P826" s="18"/>
      <c r="R826" s="18"/>
      <c r="T826" s="18"/>
      <c r="V826" s="18"/>
    </row>
    <row r="827" spans="16:22" ht="12.75">
      <c r="P827" s="18"/>
      <c r="R827" s="18"/>
      <c r="T827" s="18"/>
      <c r="V827" s="18"/>
    </row>
    <row r="828" spans="16:22" ht="12.75">
      <c r="P828" s="18"/>
      <c r="R828" s="18"/>
      <c r="T828" s="18"/>
      <c r="V828" s="18"/>
    </row>
    <row r="829" spans="16:22" ht="12.75">
      <c r="P829" s="18"/>
      <c r="R829" s="18"/>
      <c r="T829" s="18"/>
      <c r="V829" s="18"/>
    </row>
    <row r="830" spans="16:22" ht="12.75">
      <c r="P830" s="18"/>
      <c r="R830" s="18"/>
      <c r="T830" s="18"/>
      <c r="V830" s="18"/>
    </row>
    <row r="831" spans="16:22" ht="12.75">
      <c r="P831" s="18"/>
      <c r="R831" s="18"/>
      <c r="T831" s="18"/>
      <c r="V831" s="18"/>
    </row>
    <row r="832" spans="16:22" ht="12.75">
      <c r="P832" s="18"/>
      <c r="R832" s="18"/>
      <c r="T832" s="18"/>
      <c r="V832" s="18"/>
    </row>
    <row r="833" spans="16:22" ht="12.75">
      <c r="P833" s="18"/>
      <c r="R833" s="18"/>
      <c r="T833" s="18"/>
      <c r="V833" s="18"/>
    </row>
    <row r="834" spans="16:22" ht="12.75">
      <c r="P834" s="18"/>
      <c r="R834" s="18"/>
      <c r="T834" s="18"/>
      <c r="V834" s="18"/>
    </row>
    <row r="835" spans="16:22" ht="12.75">
      <c r="P835" s="18"/>
      <c r="R835" s="18"/>
      <c r="T835" s="18"/>
      <c r="V835" s="18"/>
    </row>
    <row r="836" spans="16:22" ht="12.75">
      <c r="P836" s="18"/>
      <c r="R836" s="18"/>
      <c r="T836" s="18"/>
      <c r="V836" s="18"/>
    </row>
    <row r="837" spans="16:22" ht="12.75">
      <c r="P837" s="18"/>
      <c r="R837" s="18"/>
      <c r="T837" s="18"/>
      <c r="V837" s="18"/>
    </row>
    <row r="838" spans="16:22" ht="12.75">
      <c r="P838" s="18"/>
      <c r="R838" s="18"/>
      <c r="T838" s="18"/>
      <c r="V838" s="18"/>
    </row>
    <row r="839" spans="16:22" ht="12.75">
      <c r="P839" s="18"/>
      <c r="R839" s="18"/>
      <c r="T839" s="18"/>
      <c r="V839" s="18"/>
    </row>
    <row r="840" spans="16:22" ht="12.75">
      <c r="P840" s="18"/>
      <c r="R840" s="18"/>
      <c r="T840" s="18"/>
      <c r="V840" s="18"/>
    </row>
    <row r="841" spans="16:22" ht="12.75">
      <c r="P841" s="18"/>
      <c r="R841" s="18"/>
      <c r="T841" s="18"/>
      <c r="V841" s="18"/>
    </row>
    <row r="842" spans="16:22" ht="12.75">
      <c r="P842" s="18"/>
      <c r="R842" s="18"/>
      <c r="T842" s="18"/>
      <c r="V842" s="18"/>
    </row>
    <row r="843" spans="16:22" ht="12.75">
      <c r="P843" s="18"/>
      <c r="R843" s="18"/>
      <c r="T843" s="18"/>
      <c r="V843" s="18"/>
    </row>
    <row r="844" spans="16:22" ht="12.75">
      <c r="P844" s="18"/>
      <c r="R844" s="18"/>
      <c r="T844" s="18"/>
      <c r="V844" s="18"/>
    </row>
    <row r="845" spans="16:22" ht="12.75">
      <c r="P845" s="18"/>
      <c r="R845" s="18"/>
      <c r="T845" s="18"/>
      <c r="V845" s="18"/>
    </row>
    <row r="846" spans="16:22" ht="12.75">
      <c r="P846" s="18"/>
      <c r="R846" s="18"/>
      <c r="T846" s="18"/>
      <c r="V846" s="18"/>
    </row>
    <row r="847" spans="16:22" ht="12.75">
      <c r="P847" s="18"/>
      <c r="R847" s="18"/>
      <c r="T847" s="18"/>
      <c r="V847" s="18"/>
    </row>
    <row r="848" spans="16:22" ht="12.75">
      <c r="P848" s="18"/>
      <c r="R848" s="18"/>
      <c r="T848" s="18"/>
      <c r="V848" s="18"/>
    </row>
    <row r="849" spans="16:22" ht="12.75">
      <c r="P849" s="18"/>
      <c r="R849" s="18"/>
      <c r="T849" s="18"/>
      <c r="V849" s="18"/>
    </row>
    <row r="850" spans="16:22" ht="12.75">
      <c r="P850" s="18"/>
      <c r="R850" s="18"/>
      <c r="T850" s="18"/>
      <c r="V850" s="18"/>
    </row>
    <row r="851" spans="16:22" ht="12.75">
      <c r="P851" s="18"/>
      <c r="R851" s="18"/>
      <c r="T851" s="18"/>
      <c r="V851" s="18"/>
    </row>
    <row r="852" spans="16:22" ht="12.75">
      <c r="P852" s="18"/>
      <c r="R852" s="18"/>
      <c r="T852" s="18"/>
      <c r="V852" s="18"/>
    </row>
    <row r="853" spans="16:22" ht="12.75">
      <c r="P853" s="18"/>
      <c r="R853" s="18"/>
      <c r="T853" s="18"/>
      <c r="V853" s="18"/>
    </row>
    <row r="854" spans="16:22" ht="12.75">
      <c r="P854" s="18"/>
      <c r="R854" s="18"/>
      <c r="T854" s="18"/>
      <c r="V854" s="18"/>
    </row>
    <row r="855" spans="16:22" ht="12.75">
      <c r="P855" s="18"/>
      <c r="R855" s="18"/>
      <c r="T855" s="18"/>
      <c r="V855" s="18"/>
    </row>
    <row r="856" spans="16:22" ht="12.75">
      <c r="P856" s="18"/>
      <c r="R856" s="18"/>
      <c r="T856" s="18"/>
      <c r="V856" s="18"/>
    </row>
    <row r="857" spans="16:22" ht="12.75">
      <c r="P857" s="18"/>
      <c r="R857" s="18"/>
      <c r="T857" s="18"/>
      <c r="V857" s="18"/>
    </row>
    <row r="858" spans="16:22" ht="12.75">
      <c r="P858" s="18"/>
      <c r="R858" s="18"/>
      <c r="T858" s="18"/>
      <c r="V858" s="18"/>
    </row>
    <row r="859" spans="16:22" ht="12.75">
      <c r="P859" s="18"/>
      <c r="R859" s="18"/>
      <c r="T859" s="18"/>
      <c r="V859" s="18"/>
    </row>
    <row r="860" spans="16:22" ht="12.75">
      <c r="P860" s="18"/>
      <c r="R860" s="18"/>
      <c r="T860" s="18"/>
      <c r="V860" s="18"/>
    </row>
    <row r="861" spans="16:22" ht="12.75">
      <c r="P861" s="18"/>
      <c r="R861" s="18"/>
      <c r="T861" s="18"/>
      <c r="V861" s="18"/>
    </row>
    <row r="862" spans="16:22" ht="12.75">
      <c r="P862" s="18"/>
      <c r="R862" s="18"/>
      <c r="T862" s="18"/>
      <c r="V862" s="18"/>
    </row>
    <row r="863" spans="16:22" ht="12.75">
      <c r="P863" s="18"/>
      <c r="R863" s="18"/>
      <c r="T863" s="18"/>
      <c r="V863" s="18"/>
    </row>
    <row r="864" spans="16:22" ht="12.75">
      <c r="P864" s="18"/>
      <c r="R864" s="18"/>
      <c r="T864" s="18"/>
      <c r="V864" s="18"/>
    </row>
    <row r="865" spans="16:22" ht="12.75">
      <c r="P865" s="18"/>
      <c r="R865" s="18"/>
      <c r="T865" s="18"/>
      <c r="V865" s="18"/>
    </row>
    <row r="866" spans="16:22" ht="12.75">
      <c r="P866" s="18"/>
      <c r="R866" s="18"/>
      <c r="T866" s="18"/>
      <c r="V866" s="18"/>
    </row>
    <row r="867" spans="16:22" ht="12.75">
      <c r="P867" s="18"/>
      <c r="R867" s="18"/>
      <c r="T867" s="18"/>
      <c r="V867" s="18"/>
    </row>
    <row r="868" spans="16:22" ht="12.75">
      <c r="P868" s="18"/>
      <c r="R868" s="18"/>
      <c r="T868" s="18"/>
      <c r="V868" s="18"/>
    </row>
    <row r="869" spans="16:22" ht="12.75">
      <c r="P869" s="18"/>
      <c r="R869" s="18"/>
      <c r="T869" s="18"/>
      <c r="V869" s="18"/>
    </row>
    <row r="870" spans="16:22" ht="12.75">
      <c r="P870" s="18"/>
      <c r="R870" s="18"/>
      <c r="T870" s="18"/>
      <c r="V870" s="18"/>
    </row>
    <row r="871" spans="16:22" ht="12.75">
      <c r="P871" s="18"/>
      <c r="R871" s="18"/>
      <c r="T871" s="18"/>
      <c r="V871" s="18"/>
    </row>
    <row r="872" spans="16:22" ht="12.75">
      <c r="P872" s="18"/>
      <c r="R872" s="18"/>
      <c r="T872" s="18"/>
      <c r="V872" s="18"/>
    </row>
    <row r="873" spans="16:22" ht="12.75">
      <c r="P873" s="18"/>
      <c r="R873" s="18"/>
      <c r="T873" s="18"/>
      <c r="V873" s="18"/>
    </row>
    <row r="874" spans="16:22" ht="12.75">
      <c r="P874" s="18"/>
      <c r="R874" s="18"/>
      <c r="T874" s="18"/>
      <c r="V874" s="18"/>
    </row>
    <row r="875" spans="16:22" ht="12.75">
      <c r="P875" s="18"/>
      <c r="R875" s="18"/>
      <c r="T875" s="18"/>
      <c r="V875" s="18"/>
    </row>
    <row r="876" spans="16:22" ht="12.75">
      <c r="P876" s="18"/>
      <c r="R876" s="18"/>
      <c r="T876" s="18"/>
      <c r="V876" s="18"/>
    </row>
    <row r="877" spans="16:22" ht="12.75">
      <c r="P877" s="18"/>
      <c r="R877" s="18"/>
      <c r="T877" s="18"/>
      <c r="V877" s="18"/>
    </row>
    <row r="878" spans="16:22" ht="12.75">
      <c r="P878" s="18"/>
      <c r="R878" s="18"/>
      <c r="T878" s="18"/>
      <c r="V878" s="18"/>
    </row>
    <row r="879" spans="16:22" ht="12.75">
      <c r="P879" s="18"/>
      <c r="R879" s="18"/>
      <c r="T879" s="18"/>
      <c r="V879" s="18"/>
    </row>
    <row r="880" spans="16:22" ht="12.75">
      <c r="P880" s="18"/>
      <c r="R880" s="18"/>
      <c r="T880" s="18"/>
      <c r="V880" s="18"/>
    </row>
    <row r="881" spans="16:22" ht="12.75">
      <c r="P881" s="18"/>
      <c r="R881" s="18"/>
      <c r="T881" s="18"/>
      <c r="V881" s="18"/>
    </row>
    <row r="882" spans="16:22" ht="12.75">
      <c r="P882" s="18"/>
      <c r="R882" s="18"/>
      <c r="T882" s="18"/>
      <c r="V882" s="18"/>
    </row>
    <row r="883" spans="16:22" ht="12.75">
      <c r="P883" s="18"/>
      <c r="R883" s="18"/>
      <c r="T883" s="18"/>
      <c r="V883" s="18"/>
    </row>
    <row r="884" spans="16:22" ht="12.75">
      <c r="P884" s="18"/>
      <c r="R884" s="18"/>
      <c r="T884" s="18"/>
      <c r="V884" s="18"/>
    </row>
    <row r="885" spans="16:22" ht="12.75">
      <c r="P885" s="18"/>
      <c r="R885" s="18"/>
      <c r="T885" s="18"/>
      <c r="V885" s="18"/>
    </row>
    <row r="886" spans="16:22" ht="12.75">
      <c r="P886" s="18"/>
      <c r="R886" s="18"/>
      <c r="T886" s="18"/>
      <c r="V886" s="18"/>
    </row>
    <row r="887" spans="16:22" ht="12.75">
      <c r="P887" s="18"/>
      <c r="R887" s="18"/>
      <c r="T887" s="18"/>
      <c r="V887" s="18"/>
    </row>
    <row r="888" spans="16:22" ht="12.75">
      <c r="P888" s="18"/>
      <c r="R888" s="18"/>
      <c r="T888" s="18"/>
      <c r="V888" s="18"/>
    </row>
    <row r="889" spans="16:22" ht="12.75">
      <c r="P889" s="18"/>
      <c r="R889" s="18"/>
      <c r="T889" s="18"/>
      <c r="V889" s="18"/>
    </row>
    <row r="890" spans="16:22" ht="12.75">
      <c r="P890" s="18"/>
      <c r="R890" s="18"/>
      <c r="T890" s="18"/>
      <c r="V890" s="18"/>
    </row>
    <row r="891" spans="16:22" ht="12.75">
      <c r="P891" s="18"/>
      <c r="R891" s="18"/>
      <c r="T891" s="18"/>
      <c r="V891" s="18"/>
    </row>
    <row r="892" spans="16:22" ht="12.75">
      <c r="P892" s="18"/>
      <c r="R892" s="18"/>
      <c r="T892" s="18"/>
      <c r="V892" s="18"/>
    </row>
    <row r="893" spans="16:22" ht="12.75">
      <c r="P893" s="18"/>
      <c r="R893" s="18"/>
      <c r="T893" s="18"/>
      <c r="V893" s="18"/>
    </row>
    <row r="894" spans="16:22" ht="12.75">
      <c r="P894" s="18"/>
      <c r="R894" s="18"/>
      <c r="T894" s="18"/>
      <c r="V894" s="18"/>
    </row>
    <row r="895" spans="16:22" ht="12.75">
      <c r="P895" s="18"/>
      <c r="R895" s="18"/>
      <c r="T895" s="18"/>
      <c r="V895" s="18"/>
    </row>
    <row r="896" spans="16:22" ht="12.75">
      <c r="P896" s="18"/>
      <c r="R896" s="18"/>
      <c r="T896" s="18"/>
      <c r="V896" s="18"/>
    </row>
    <row r="897" spans="16:22" ht="12.75">
      <c r="P897" s="18"/>
      <c r="R897" s="18"/>
      <c r="T897" s="18"/>
      <c r="V897" s="18"/>
    </row>
    <row r="898" spans="16:22" ht="12.75">
      <c r="P898" s="18"/>
      <c r="R898" s="18"/>
      <c r="T898" s="18"/>
      <c r="V898" s="18"/>
    </row>
    <row r="899" spans="16:22" ht="12.75">
      <c r="P899" s="18"/>
      <c r="R899" s="18"/>
      <c r="T899" s="18"/>
      <c r="V899" s="18"/>
    </row>
    <row r="900" spans="16:22" ht="12.75">
      <c r="P900" s="18"/>
      <c r="R900" s="18"/>
      <c r="T900" s="18"/>
      <c r="V900" s="18"/>
    </row>
    <row r="901" spans="16:22" ht="12.75">
      <c r="P901" s="18"/>
      <c r="R901" s="18"/>
      <c r="T901" s="18"/>
      <c r="V901" s="18"/>
    </row>
    <row r="902" spans="16:22" ht="12.75">
      <c r="P902" s="18"/>
      <c r="R902" s="18"/>
      <c r="T902" s="18"/>
      <c r="V902" s="18"/>
    </row>
    <row r="903" spans="16:22" ht="12.75">
      <c r="P903" s="18"/>
      <c r="R903" s="18"/>
      <c r="T903" s="18"/>
      <c r="V903" s="18"/>
    </row>
    <row r="904" spans="16:22" ht="12.75">
      <c r="P904" s="18"/>
      <c r="R904" s="18"/>
      <c r="T904" s="18"/>
      <c r="V904" s="18"/>
    </row>
    <row r="905" spans="16:22" ht="12.75">
      <c r="P905" s="18"/>
      <c r="R905" s="18"/>
      <c r="T905" s="18"/>
      <c r="V905" s="18"/>
    </row>
    <row r="906" spans="16:22" ht="12.75">
      <c r="P906" s="18"/>
      <c r="R906" s="18"/>
      <c r="T906" s="18"/>
      <c r="V906" s="18"/>
    </row>
    <row r="907" spans="16:22" ht="12.75">
      <c r="P907" s="18"/>
      <c r="R907" s="18"/>
      <c r="T907" s="18"/>
      <c r="V907" s="18"/>
    </row>
    <row r="908" spans="16:22" ht="12.75">
      <c r="P908" s="18"/>
      <c r="R908" s="18"/>
      <c r="T908" s="18"/>
      <c r="V908" s="18"/>
    </row>
    <row r="909" spans="16:22" ht="12.75">
      <c r="P909" s="18"/>
      <c r="R909" s="18"/>
      <c r="T909" s="18"/>
      <c r="V909" s="18"/>
    </row>
    <row r="910" spans="16:22" ht="12.75">
      <c r="P910" s="18"/>
      <c r="R910" s="18"/>
      <c r="T910" s="18"/>
      <c r="V910" s="18"/>
    </row>
    <row r="911" spans="16:22" ht="12.75">
      <c r="P911" s="18"/>
      <c r="R911" s="18"/>
      <c r="T911" s="18"/>
      <c r="V911" s="18"/>
    </row>
    <row r="912" spans="16:22" ht="12.75">
      <c r="P912" s="18"/>
      <c r="R912" s="18"/>
      <c r="T912" s="18"/>
      <c r="V912" s="18"/>
    </row>
    <row r="913" spans="16:22" ht="12.75">
      <c r="P913" s="18"/>
      <c r="R913" s="18"/>
      <c r="T913" s="18"/>
      <c r="V913" s="18"/>
    </row>
    <row r="914" spans="16:22" ht="12.75">
      <c r="P914" s="18"/>
      <c r="R914" s="18"/>
      <c r="T914" s="18"/>
      <c r="V914" s="18"/>
    </row>
    <row r="915" spans="16:22" ht="12.75">
      <c r="P915" s="18"/>
      <c r="R915" s="18"/>
      <c r="T915" s="18"/>
      <c r="V915" s="18"/>
    </row>
    <row r="916" spans="16:22" ht="12.75">
      <c r="P916" s="18"/>
      <c r="R916" s="18"/>
      <c r="T916" s="18"/>
      <c r="V916" s="18"/>
    </row>
    <row r="917" spans="16:22" ht="12.75">
      <c r="P917" s="18"/>
      <c r="R917" s="18"/>
      <c r="T917" s="18"/>
      <c r="V917" s="18"/>
    </row>
    <row r="918" spans="16:22" ht="12.75">
      <c r="P918" s="18"/>
      <c r="R918" s="18"/>
      <c r="T918" s="18"/>
      <c r="V918" s="18"/>
    </row>
    <row r="919" spans="16:22" ht="12.75">
      <c r="P919" s="18"/>
      <c r="R919" s="18"/>
      <c r="T919" s="18"/>
      <c r="V919" s="18"/>
    </row>
    <row r="920" spans="16:22" ht="12.75">
      <c r="P920" s="18"/>
      <c r="R920" s="18"/>
      <c r="T920" s="18"/>
      <c r="V920" s="18"/>
    </row>
    <row r="921" spans="16:22" ht="12.75">
      <c r="P921" s="18"/>
      <c r="R921" s="18"/>
      <c r="T921" s="18"/>
      <c r="V921" s="18"/>
    </row>
    <row r="922" spans="16:22" ht="12.75">
      <c r="P922" s="18"/>
      <c r="R922" s="18"/>
      <c r="T922" s="18"/>
      <c r="V922" s="18"/>
    </row>
    <row r="923" spans="16:22" ht="12.75">
      <c r="P923" s="18"/>
      <c r="R923" s="18"/>
      <c r="T923" s="18"/>
      <c r="V923" s="18"/>
    </row>
    <row r="924" spans="16:22" ht="12.75">
      <c r="P924" s="18"/>
      <c r="R924" s="18"/>
      <c r="T924" s="18"/>
      <c r="V924" s="18"/>
    </row>
    <row r="925" spans="16:22" ht="12.75">
      <c r="P925" s="18"/>
      <c r="R925" s="18"/>
      <c r="T925" s="18"/>
      <c r="V925" s="18"/>
    </row>
    <row r="926" spans="16:22" ht="12.75">
      <c r="P926" s="18"/>
      <c r="R926" s="18"/>
      <c r="T926" s="18"/>
      <c r="V926" s="18"/>
    </row>
    <row r="927" spans="16:22" ht="12.75">
      <c r="P927" s="18"/>
      <c r="R927" s="18"/>
      <c r="T927" s="18"/>
      <c r="V927" s="18"/>
    </row>
    <row r="928" spans="16:22" ht="12.75">
      <c r="P928" s="18"/>
      <c r="R928" s="18"/>
      <c r="T928" s="18"/>
      <c r="V928" s="18"/>
    </row>
    <row r="929" spans="16:22" ht="12.75">
      <c r="P929" s="18"/>
      <c r="R929" s="18"/>
      <c r="T929" s="18"/>
      <c r="V929" s="18"/>
    </row>
    <row r="930" spans="16:22" ht="12.75">
      <c r="P930" s="18"/>
      <c r="R930" s="18"/>
      <c r="T930" s="18"/>
      <c r="V930" s="18"/>
    </row>
    <row r="931" spans="16:22" ht="12.75">
      <c r="P931" s="18"/>
      <c r="R931" s="18"/>
      <c r="T931" s="18"/>
      <c r="V931" s="18"/>
    </row>
    <row r="932" spans="16:22" ht="12.75">
      <c r="P932" s="18"/>
      <c r="R932" s="18"/>
      <c r="T932" s="18"/>
      <c r="V932" s="18"/>
    </row>
    <row r="933" spans="16:22" ht="12.75">
      <c r="P933" s="18"/>
      <c r="R933" s="18"/>
      <c r="T933" s="18"/>
      <c r="V933" s="18"/>
    </row>
    <row r="934" spans="16:22" ht="12.75">
      <c r="P934" s="18"/>
      <c r="R934" s="18"/>
      <c r="T934" s="18"/>
      <c r="V934" s="18"/>
    </row>
    <row r="935" spans="16:22" ht="12.75">
      <c r="P935" s="18"/>
      <c r="R935" s="18"/>
      <c r="T935" s="18"/>
      <c r="V935" s="18"/>
    </row>
    <row r="936" spans="16:22" ht="12.75">
      <c r="P936" s="18"/>
      <c r="R936" s="18"/>
      <c r="T936" s="18"/>
      <c r="V936" s="18"/>
    </row>
    <row r="937" spans="16:22" ht="12.75">
      <c r="P937" s="18"/>
      <c r="R937" s="18"/>
      <c r="T937" s="18"/>
      <c r="V937" s="18"/>
    </row>
    <row r="938" spans="16:22" ht="12.75">
      <c r="P938" s="18"/>
      <c r="R938" s="18"/>
      <c r="T938" s="18"/>
      <c r="V938" s="18"/>
    </row>
    <row r="939" spans="16:22" ht="12.75">
      <c r="P939" s="18"/>
      <c r="R939" s="18"/>
      <c r="T939" s="18"/>
      <c r="V939" s="18"/>
    </row>
    <row r="940" spans="16:22" ht="12.75">
      <c r="P940" s="18"/>
      <c r="R940" s="18"/>
      <c r="T940" s="18"/>
      <c r="V940" s="18"/>
    </row>
    <row r="941" spans="16:22" ht="12.75">
      <c r="P941" s="18"/>
      <c r="R941" s="18"/>
      <c r="T941" s="18"/>
      <c r="V941" s="18"/>
    </row>
    <row r="942" spans="16:22" ht="12.75">
      <c r="P942" s="18"/>
      <c r="R942" s="18"/>
      <c r="T942" s="18"/>
      <c r="V942" s="18"/>
    </row>
    <row r="943" spans="16:22" ht="12.75">
      <c r="P943" s="18"/>
      <c r="R943" s="18"/>
      <c r="T943" s="18"/>
      <c r="V943" s="18"/>
    </row>
    <row r="944" spans="16:22" ht="12.75">
      <c r="P944" s="18"/>
      <c r="R944" s="18"/>
      <c r="T944" s="18"/>
      <c r="V944" s="18"/>
    </row>
    <row r="945" spans="16:22" ht="12.75">
      <c r="P945" s="18"/>
      <c r="R945" s="18"/>
      <c r="T945" s="18"/>
      <c r="V945" s="18"/>
    </row>
    <row r="946" spans="16:22" ht="12.75">
      <c r="P946" s="18"/>
      <c r="R946" s="18"/>
      <c r="T946" s="18"/>
      <c r="V946" s="18"/>
    </row>
    <row r="947" spans="16:22" ht="12.75">
      <c r="P947" s="18"/>
      <c r="R947" s="18"/>
      <c r="T947" s="18"/>
      <c r="V947" s="18"/>
    </row>
    <row r="948" spans="16:22" ht="12.75">
      <c r="P948" s="18"/>
      <c r="R948" s="18"/>
      <c r="T948" s="18"/>
      <c r="V948" s="18"/>
    </row>
    <row r="949" spans="16:22" ht="12.75">
      <c r="P949" s="18"/>
      <c r="R949" s="18"/>
      <c r="T949" s="18"/>
      <c r="V949" s="18"/>
    </row>
    <row r="950" spans="16:22" ht="12.75">
      <c r="P950" s="18"/>
      <c r="R950" s="18"/>
      <c r="T950" s="18"/>
      <c r="V950" s="18"/>
    </row>
    <row r="951" spans="16:22" ht="12.75">
      <c r="P951" s="18"/>
      <c r="R951" s="18"/>
      <c r="T951" s="18"/>
      <c r="V951" s="18"/>
    </row>
    <row r="952" spans="16:22" ht="12.75">
      <c r="P952" s="18"/>
      <c r="R952" s="18"/>
      <c r="T952" s="18"/>
      <c r="V952" s="18"/>
    </row>
    <row r="953" spans="16:22" ht="12.75">
      <c r="P953" s="18"/>
      <c r="R953" s="18"/>
      <c r="T953" s="18"/>
      <c r="V953" s="18"/>
    </row>
    <row r="954" spans="16:22" ht="12.75">
      <c r="P954" s="18"/>
      <c r="R954" s="18"/>
      <c r="T954" s="18"/>
      <c r="V954" s="18"/>
    </row>
    <row r="955" spans="16:22" ht="12.75">
      <c r="P955" s="18"/>
      <c r="R955" s="18"/>
      <c r="T955" s="18"/>
      <c r="V955" s="18"/>
    </row>
    <row r="956" spans="16:22" ht="12.75">
      <c r="P956" s="18"/>
      <c r="R956" s="18"/>
      <c r="T956" s="18"/>
      <c r="V956" s="18"/>
    </row>
    <row r="957" spans="16:22" ht="12.75">
      <c r="P957" s="18"/>
      <c r="R957" s="18"/>
      <c r="T957" s="18"/>
      <c r="V957" s="18"/>
    </row>
    <row r="958" spans="16:22" ht="12.75">
      <c r="P958" s="18"/>
      <c r="R958" s="18"/>
      <c r="T958" s="18"/>
      <c r="V958" s="18"/>
    </row>
    <row r="959" spans="16:22" ht="12.75">
      <c r="P959" s="18"/>
      <c r="R959" s="18"/>
      <c r="T959" s="18"/>
      <c r="V959" s="18"/>
    </row>
    <row r="960" spans="16:22" ht="12.75">
      <c r="P960" s="18"/>
      <c r="R960" s="18"/>
      <c r="T960" s="18"/>
      <c r="V960" s="18"/>
    </row>
    <row r="961" spans="16:22" ht="12.75">
      <c r="P961" s="18"/>
      <c r="R961" s="18"/>
      <c r="T961" s="18"/>
      <c r="V961" s="18"/>
    </row>
    <row r="962" spans="16:22" ht="12.75">
      <c r="P962" s="18"/>
      <c r="R962" s="18"/>
      <c r="T962" s="18"/>
      <c r="V962" s="18"/>
    </row>
    <row r="963" spans="16:22" ht="12.75">
      <c r="P963" s="18"/>
      <c r="R963" s="18"/>
      <c r="T963" s="18"/>
      <c r="V963" s="18"/>
    </row>
    <row r="964" spans="16:22" ht="12.75">
      <c r="P964" s="18"/>
      <c r="R964" s="18"/>
      <c r="T964" s="18"/>
      <c r="V964" s="18"/>
    </row>
    <row r="965" spans="16:22" ht="12.75">
      <c r="P965" s="18"/>
      <c r="R965" s="18"/>
      <c r="T965" s="18"/>
      <c r="V965" s="18"/>
    </row>
    <row r="966" spans="16:22" ht="12.75">
      <c r="P966" s="18"/>
      <c r="R966" s="18"/>
      <c r="T966" s="18"/>
      <c r="V966" s="18"/>
    </row>
    <row r="967" spans="16:22" ht="12.75">
      <c r="P967" s="18"/>
      <c r="R967" s="18"/>
      <c r="T967" s="18"/>
      <c r="V967" s="18"/>
    </row>
    <row r="968" spans="16:22" ht="12.75">
      <c r="P968" s="18"/>
      <c r="R968" s="18"/>
      <c r="T968" s="18"/>
      <c r="V968" s="18"/>
    </row>
    <row r="969" spans="16:22" ht="12.75">
      <c r="P969" s="18"/>
      <c r="R969" s="18"/>
      <c r="T969" s="18"/>
      <c r="V969" s="18"/>
    </row>
    <row r="970" spans="16:22" ht="12.75">
      <c r="P970" s="18"/>
      <c r="R970" s="18"/>
      <c r="T970" s="18"/>
      <c r="V970" s="18"/>
    </row>
    <row r="971" spans="16:22" ht="12.75">
      <c r="P971" s="18"/>
      <c r="R971" s="18"/>
      <c r="T971" s="18"/>
      <c r="V971" s="18"/>
    </row>
    <row r="972" spans="16:22" ht="12.75">
      <c r="P972" s="18"/>
      <c r="R972" s="18"/>
      <c r="T972" s="18"/>
      <c r="V972" s="18"/>
    </row>
    <row r="973" spans="16:22" ht="12.75">
      <c r="P973" s="18"/>
      <c r="R973" s="18"/>
      <c r="T973" s="18"/>
      <c r="V973" s="18"/>
    </row>
    <row r="974" spans="16:22" ht="12.75">
      <c r="P974" s="18"/>
      <c r="R974" s="18"/>
      <c r="T974" s="18"/>
      <c r="V974" s="18"/>
    </row>
    <row r="975" spans="16:22" ht="12.75">
      <c r="P975" s="18"/>
      <c r="R975" s="18"/>
      <c r="T975" s="18"/>
      <c r="V975" s="18"/>
    </row>
    <row r="976" spans="16:22" ht="12.75">
      <c r="P976" s="18"/>
      <c r="R976" s="18"/>
      <c r="T976" s="18"/>
      <c r="V976" s="18"/>
    </row>
    <row r="977" spans="16:22" ht="12.75">
      <c r="P977" s="18"/>
      <c r="R977" s="18"/>
      <c r="T977" s="18"/>
      <c r="V977" s="18"/>
    </row>
    <row r="978" spans="16:22" ht="12.75">
      <c r="P978" s="18"/>
      <c r="R978" s="18"/>
      <c r="T978" s="18"/>
      <c r="V978" s="18"/>
    </row>
    <row r="979" spans="16:22" ht="12.75">
      <c r="P979" s="18"/>
      <c r="R979" s="18"/>
      <c r="T979" s="18"/>
      <c r="V979" s="18"/>
    </row>
    <row r="980" spans="16:22" ht="12.75">
      <c r="P980" s="18"/>
      <c r="R980" s="18"/>
      <c r="T980" s="18"/>
      <c r="V980" s="18"/>
    </row>
    <row r="981" spans="16:22" ht="12.75">
      <c r="P981" s="18"/>
      <c r="R981" s="18"/>
      <c r="T981" s="18"/>
      <c r="V981" s="18"/>
    </row>
    <row r="982" spans="16:22" ht="12.75">
      <c r="P982" s="18"/>
      <c r="R982" s="18"/>
      <c r="T982" s="18"/>
      <c r="V982" s="18"/>
    </row>
    <row r="983" spans="16:22" ht="12.75">
      <c r="P983" s="18"/>
      <c r="R983" s="18"/>
      <c r="T983" s="18"/>
      <c r="V983" s="18"/>
    </row>
    <row r="984" spans="16:22" ht="12.75">
      <c r="P984" s="18"/>
      <c r="R984" s="18"/>
      <c r="T984" s="18"/>
      <c r="V984" s="18"/>
    </row>
    <row r="985" spans="16:22" ht="12.75">
      <c r="P985" s="18"/>
      <c r="R985" s="18"/>
      <c r="T985" s="18"/>
      <c r="V985" s="18"/>
    </row>
    <row r="986" spans="16:22" ht="12.75">
      <c r="P986" s="18"/>
      <c r="R986" s="18"/>
      <c r="T986" s="18"/>
      <c r="V986" s="18"/>
    </row>
    <row r="987" spans="16:22" ht="12.75">
      <c r="P987" s="18"/>
      <c r="R987" s="18"/>
      <c r="T987" s="18"/>
      <c r="V987" s="18"/>
    </row>
    <row r="988" spans="16:22" ht="12.75">
      <c r="P988" s="18"/>
      <c r="R988" s="18"/>
      <c r="T988" s="18"/>
      <c r="V988" s="18"/>
    </row>
    <row r="989" spans="16:22" ht="12.75">
      <c r="P989" s="18"/>
      <c r="R989" s="18"/>
      <c r="T989" s="18"/>
      <c r="V989" s="18"/>
    </row>
    <row r="990" spans="16:22" ht="12.75">
      <c r="P990" s="18"/>
      <c r="R990" s="18"/>
      <c r="T990" s="18"/>
      <c r="V990" s="18"/>
    </row>
    <row r="991" spans="16:22" ht="12.75">
      <c r="P991" s="18"/>
      <c r="R991" s="18"/>
      <c r="T991" s="18"/>
      <c r="V991" s="18"/>
    </row>
    <row r="992" spans="16:22" ht="12.75">
      <c r="P992" s="18"/>
      <c r="R992" s="18"/>
      <c r="T992" s="18"/>
      <c r="V992" s="18"/>
    </row>
    <row r="993" spans="16:22" ht="12.75">
      <c r="P993" s="18"/>
      <c r="R993" s="18"/>
      <c r="T993" s="18"/>
      <c r="V993" s="18"/>
    </row>
    <row r="994" spans="16:22" ht="12.75">
      <c r="P994" s="18"/>
      <c r="R994" s="18"/>
      <c r="T994" s="18"/>
      <c r="V994" s="18"/>
    </row>
    <row r="995" spans="16:22" ht="12.75">
      <c r="P995" s="18"/>
      <c r="R995" s="18"/>
      <c r="T995" s="18"/>
      <c r="V995" s="18"/>
    </row>
    <row r="996" spans="16:22" ht="12.75">
      <c r="P996" s="18"/>
      <c r="R996" s="18"/>
      <c r="T996" s="18"/>
      <c r="V996" s="18"/>
    </row>
    <row r="997" spans="16:22" ht="12.75">
      <c r="P997" s="18"/>
      <c r="R997" s="18"/>
      <c r="T997" s="18"/>
      <c r="V997" s="18"/>
    </row>
    <row r="998" spans="16:22" ht="12.75">
      <c r="P998" s="18"/>
      <c r="R998" s="18"/>
      <c r="T998" s="18"/>
      <c r="V998" s="18"/>
    </row>
    <row r="999" spans="16:22" ht="12.75">
      <c r="P999" s="18"/>
      <c r="R999" s="18"/>
      <c r="T999" s="18"/>
      <c r="V999" s="18"/>
    </row>
    <row r="1000" spans="16:22" ht="12.75">
      <c r="P1000" s="18"/>
      <c r="R1000" s="18"/>
      <c r="T1000" s="18"/>
      <c r="V1000" s="18"/>
    </row>
  </sheetData>
  <autoFilter ref="A2:X42" xr:uid="{00000000-0009-0000-0000-000001000000}"/>
  <mergeCells count="5">
    <mergeCell ref="C1:O1"/>
    <mergeCell ref="P1:Q1"/>
    <mergeCell ref="R1:S1"/>
    <mergeCell ref="T1:U1"/>
    <mergeCell ref="V1:W1"/>
  </mergeCells>
  <dataValidations count="1">
    <dataValidation type="list" allowBlank="1" showErrorMessage="1" sqref="Q3:Q42 S3:S42 U3:U42 W3:W42" xr:uid="{00000000-0002-0000-0100-000001000000}">
      <formula1>"Por agendar,Agendada,Completada"</formula1>
    </dataValidation>
  </dataValidations>
  <hyperlinks>
    <hyperlink ref="C1" r:id="rId1" xr:uid="{00000000-0004-0000-0100-000000000000}"/>
  </hyperlinks>
  <printOptions horizontalCentered="1" gridLines="1"/>
  <pageMargins left="0.7" right="0.7" top="0.75" bottom="0.75" header="0" footer="0"/>
  <pageSetup paperSize="9" pageOrder="overThenDown" orientation="landscape" cellComments="atEnd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dates!$A$1:$A$121</xm:f>
          </x14:formula1>
          <xm:sqref>P3:P20 P22:P42 R3:R42 T3:T42 V3:V42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37"/>
  <sheetViews>
    <sheetView workbookViewId="0"/>
  </sheetViews>
  <sheetFormatPr baseColWidth="10" defaultColWidth="12.5703125" defaultRowHeight="15.75" customHeight="1"/>
  <cols>
    <col min="1" max="1" width="35.42578125" customWidth="1"/>
    <col min="3" max="3" width="2.85546875" customWidth="1"/>
    <col min="4" max="4" width="18.42578125" customWidth="1"/>
    <col min="5" max="5" width="50.5703125" customWidth="1"/>
    <col min="6" max="6" width="15.5703125" customWidth="1"/>
  </cols>
  <sheetData>
    <row r="1" spans="1:8">
      <c r="A1" s="27" t="s">
        <v>282</v>
      </c>
      <c r="B1" s="27" t="s">
        <v>283</v>
      </c>
      <c r="C1" s="28" t="s">
        <v>284</v>
      </c>
      <c r="D1" s="27" t="s">
        <v>40</v>
      </c>
      <c r="E1" s="27" t="s">
        <v>41</v>
      </c>
      <c r="F1" s="2" t="s">
        <v>285</v>
      </c>
      <c r="G1" s="2" t="s">
        <v>286</v>
      </c>
      <c r="H1" s="2" t="s">
        <v>49</v>
      </c>
    </row>
    <row r="2" spans="1:8">
      <c r="A2" s="15" t="s">
        <v>96</v>
      </c>
      <c r="B2" s="16">
        <v>111001086681</v>
      </c>
      <c r="C2" s="16">
        <v>1</v>
      </c>
      <c r="D2" s="15" t="s">
        <v>97</v>
      </c>
      <c r="E2" s="15" t="s">
        <v>287</v>
      </c>
      <c r="F2" s="2" t="s">
        <v>288</v>
      </c>
    </row>
    <row r="3" spans="1:8">
      <c r="A3" s="15" t="s">
        <v>104</v>
      </c>
      <c r="B3" s="16">
        <v>111001032409</v>
      </c>
      <c r="C3" s="16">
        <v>3</v>
      </c>
      <c r="D3" s="15" t="s">
        <v>105</v>
      </c>
      <c r="E3" s="15" t="s">
        <v>289</v>
      </c>
      <c r="F3" s="2" t="s">
        <v>288</v>
      </c>
    </row>
    <row r="4" spans="1:8">
      <c r="A4" s="15" t="s">
        <v>115</v>
      </c>
      <c r="B4" s="16">
        <v>111001047571</v>
      </c>
      <c r="C4" s="16">
        <v>19</v>
      </c>
      <c r="D4" s="15" t="s">
        <v>116</v>
      </c>
      <c r="E4" s="15" t="s">
        <v>290</v>
      </c>
      <c r="F4" s="2" t="s">
        <v>288</v>
      </c>
    </row>
    <row r="5" spans="1:8">
      <c r="A5" s="15" t="s">
        <v>121</v>
      </c>
      <c r="B5" s="16">
        <v>111001036765</v>
      </c>
      <c r="C5" s="16">
        <v>18</v>
      </c>
      <c r="D5" s="15" t="s">
        <v>122</v>
      </c>
      <c r="E5" s="15" t="s">
        <v>291</v>
      </c>
      <c r="F5" s="2" t="s">
        <v>288</v>
      </c>
    </row>
    <row r="6" spans="1:8">
      <c r="A6" s="15" t="s">
        <v>127</v>
      </c>
      <c r="B6" s="16">
        <v>111001027405</v>
      </c>
      <c r="C6" s="16">
        <v>8</v>
      </c>
      <c r="D6" s="15" t="s">
        <v>88</v>
      </c>
      <c r="E6" s="15" t="s">
        <v>292</v>
      </c>
      <c r="F6" s="2" t="s">
        <v>288</v>
      </c>
    </row>
    <row r="7" spans="1:8">
      <c r="A7" s="15" t="s">
        <v>133</v>
      </c>
      <c r="B7" s="16">
        <v>111001027332</v>
      </c>
      <c r="C7" s="16">
        <v>18</v>
      </c>
      <c r="D7" s="15" t="s">
        <v>122</v>
      </c>
      <c r="E7" s="15" t="s">
        <v>293</v>
      </c>
      <c r="F7" s="2" t="s">
        <v>288</v>
      </c>
    </row>
    <row r="8" spans="1:8">
      <c r="A8" s="15" t="s">
        <v>139</v>
      </c>
      <c r="B8" s="16">
        <v>111001025020</v>
      </c>
      <c r="C8" s="16">
        <v>11</v>
      </c>
      <c r="D8" s="15" t="s">
        <v>140</v>
      </c>
      <c r="E8" s="15" t="s">
        <v>294</v>
      </c>
      <c r="F8" s="2" t="s">
        <v>288</v>
      </c>
    </row>
    <row r="9" spans="1:8">
      <c r="A9" s="15" t="s">
        <v>145</v>
      </c>
      <c r="B9" s="16">
        <v>111001104329</v>
      </c>
      <c r="C9" s="16">
        <v>7</v>
      </c>
      <c r="D9" s="15" t="s">
        <v>62</v>
      </c>
      <c r="E9" s="15" t="s">
        <v>295</v>
      </c>
      <c r="F9" s="2" t="s">
        <v>288</v>
      </c>
    </row>
    <row r="10" spans="1:8">
      <c r="A10" s="15" t="s">
        <v>150</v>
      </c>
      <c r="B10" s="16">
        <v>111001010031</v>
      </c>
      <c r="C10" s="16">
        <v>7</v>
      </c>
      <c r="D10" s="15" t="s">
        <v>62</v>
      </c>
      <c r="E10" s="15" t="s">
        <v>296</v>
      </c>
      <c r="F10" s="2" t="s">
        <v>288</v>
      </c>
    </row>
    <row r="11" spans="1:8">
      <c r="A11" s="15" t="s">
        <v>154</v>
      </c>
      <c r="B11" s="16">
        <v>111001001279</v>
      </c>
      <c r="C11" s="16">
        <v>8</v>
      </c>
      <c r="D11" s="15" t="s">
        <v>88</v>
      </c>
      <c r="E11" s="15" t="s">
        <v>297</v>
      </c>
      <c r="F11" s="2" t="s">
        <v>288</v>
      </c>
    </row>
    <row r="12" spans="1:8">
      <c r="A12" s="15" t="s">
        <v>159</v>
      </c>
      <c r="B12" s="16">
        <v>111001018341</v>
      </c>
      <c r="C12" s="16">
        <v>4</v>
      </c>
      <c r="D12" s="15" t="s">
        <v>160</v>
      </c>
      <c r="E12" s="15" t="s">
        <v>298</v>
      </c>
      <c r="F12" s="2" t="s">
        <v>288</v>
      </c>
    </row>
    <row r="13" spans="1:8">
      <c r="A13" s="15" t="s">
        <v>165</v>
      </c>
      <c r="B13" s="16">
        <v>111001104302</v>
      </c>
      <c r="C13" s="16">
        <v>7</v>
      </c>
      <c r="D13" s="15" t="s">
        <v>62</v>
      </c>
      <c r="E13" s="15" t="s">
        <v>299</v>
      </c>
      <c r="F13" s="2" t="s">
        <v>288</v>
      </c>
    </row>
    <row r="14" spans="1:8">
      <c r="A14" s="15" t="s">
        <v>170</v>
      </c>
      <c r="B14" s="16">
        <v>111001000612</v>
      </c>
      <c r="C14" s="16">
        <v>12</v>
      </c>
      <c r="D14" s="15" t="s">
        <v>215</v>
      </c>
      <c r="E14" s="15" t="s">
        <v>300</v>
      </c>
      <c r="F14" s="2" t="s">
        <v>288</v>
      </c>
    </row>
    <row r="15" spans="1:8">
      <c r="A15" s="15" t="s">
        <v>110</v>
      </c>
      <c r="B15" s="16">
        <v>111001100048</v>
      </c>
      <c r="C15" s="16">
        <v>8</v>
      </c>
      <c r="D15" s="15" t="s">
        <v>88</v>
      </c>
      <c r="E15" s="15" t="s">
        <v>301</v>
      </c>
      <c r="F15" s="2" t="s">
        <v>288</v>
      </c>
    </row>
    <row r="16" spans="1:8">
      <c r="A16" s="15" t="s">
        <v>176</v>
      </c>
      <c r="B16" s="16">
        <v>111001065234</v>
      </c>
      <c r="C16" s="16">
        <v>5</v>
      </c>
      <c r="D16" s="15" t="s">
        <v>74</v>
      </c>
      <c r="E16" s="15" t="s">
        <v>302</v>
      </c>
      <c r="F16" s="2" t="s">
        <v>288</v>
      </c>
    </row>
    <row r="17" spans="1:6">
      <c r="A17" s="15" t="s">
        <v>181</v>
      </c>
      <c r="B17" s="16">
        <v>111001075957</v>
      </c>
      <c r="C17" s="16">
        <v>6</v>
      </c>
      <c r="D17" s="15" t="s">
        <v>182</v>
      </c>
      <c r="E17" s="15" t="s">
        <v>303</v>
      </c>
      <c r="F17" s="2" t="s">
        <v>288</v>
      </c>
    </row>
    <row r="18" spans="1:6">
      <c r="A18" s="15" t="s">
        <v>187</v>
      </c>
      <c r="B18" s="16">
        <v>111001078638</v>
      </c>
      <c r="C18" s="16">
        <v>5</v>
      </c>
      <c r="D18" s="15" t="s">
        <v>74</v>
      </c>
      <c r="E18" s="15" t="s">
        <v>304</v>
      </c>
      <c r="F18" s="2" t="s">
        <v>288</v>
      </c>
    </row>
    <row r="19" spans="1:6">
      <c r="A19" s="15" t="s">
        <v>192</v>
      </c>
      <c r="B19" s="16">
        <v>111001102199</v>
      </c>
      <c r="C19" s="16">
        <v>9</v>
      </c>
      <c r="D19" s="15" t="s">
        <v>193</v>
      </c>
      <c r="E19" s="15" t="s">
        <v>305</v>
      </c>
      <c r="F19" s="2" t="s">
        <v>288</v>
      </c>
    </row>
    <row r="20" spans="1:6">
      <c r="A20" s="15" t="s">
        <v>198</v>
      </c>
      <c r="B20" s="16">
        <v>111001079154</v>
      </c>
      <c r="C20" s="16">
        <v>8</v>
      </c>
      <c r="D20" s="15" t="s">
        <v>88</v>
      </c>
      <c r="E20" s="15" t="s">
        <v>306</v>
      </c>
      <c r="F20" s="2" t="s">
        <v>288</v>
      </c>
    </row>
    <row r="21" spans="1:6">
      <c r="A21" s="15" t="s">
        <v>204</v>
      </c>
      <c r="B21" s="16">
        <v>111001041459</v>
      </c>
      <c r="C21" s="16">
        <v>14</v>
      </c>
      <c r="D21" s="15" t="s">
        <v>205</v>
      </c>
      <c r="E21" s="15" t="s">
        <v>307</v>
      </c>
      <c r="F21" s="2" t="s">
        <v>288</v>
      </c>
    </row>
    <row r="22" spans="1:6">
      <c r="A22" s="15" t="s">
        <v>210</v>
      </c>
      <c r="B22" s="16">
        <v>111001046663</v>
      </c>
      <c r="C22" s="16">
        <v>19</v>
      </c>
      <c r="D22" s="15" t="s">
        <v>116</v>
      </c>
      <c r="E22" s="15" t="s">
        <v>308</v>
      </c>
      <c r="F22" s="2" t="s">
        <v>288</v>
      </c>
    </row>
    <row r="23" spans="1:6">
      <c r="A23" s="15" t="s">
        <v>214</v>
      </c>
      <c r="B23" s="16">
        <v>111001094897</v>
      </c>
      <c r="C23" s="16">
        <v>13</v>
      </c>
      <c r="D23" s="15" t="s">
        <v>171</v>
      </c>
      <c r="E23" s="15" t="s">
        <v>309</v>
      </c>
      <c r="F23" s="2" t="s">
        <v>288</v>
      </c>
    </row>
    <row r="24" spans="1:6">
      <c r="A24" s="15" t="s">
        <v>220</v>
      </c>
      <c r="B24" s="16">
        <v>111001012963</v>
      </c>
      <c r="C24" s="16">
        <v>16</v>
      </c>
      <c r="D24" s="15" t="s">
        <v>221</v>
      </c>
      <c r="E24" s="15" t="s">
        <v>310</v>
      </c>
      <c r="F24" s="2" t="s">
        <v>288</v>
      </c>
    </row>
    <row r="25" spans="1:6">
      <c r="A25" s="15" t="s">
        <v>225</v>
      </c>
      <c r="B25" s="16">
        <v>111001098612</v>
      </c>
      <c r="C25" s="16">
        <v>1</v>
      </c>
      <c r="D25" s="15" t="s">
        <v>97</v>
      </c>
      <c r="E25" s="15" t="s">
        <v>311</v>
      </c>
      <c r="F25" s="2" t="s">
        <v>288</v>
      </c>
    </row>
    <row r="26" spans="1:6">
      <c r="A26" s="15" t="s">
        <v>230</v>
      </c>
      <c r="B26" s="16">
        <v>111265000017</v>
      </c>
      <c r="C26" s="16">
        <v>10</v>
      </c>
      <c r="D26" s="15" t="s">
        <v>231</v>
      </c>
      <c r="E26" s="15" t="s">
        <v>312</v>
      </c>
      <c r="F26" s="2" t="s">
        <v>288</v>
      </c>
    </row>
    <row r="27" spans="1:6">
      <c r="A27" s="15" t="s">
        <v>235</v>
      </c>
      <c r="B27" s="16">
        <v>111001015172</v>
      </c>
      <c r="C27" s="16">
        <v>18</v>
      </c>
      <c r="D27" s="15" t="s">
        <v>122</v>
      </c>
      <c r="E27" s="15" t="s">
        <v>313</v>
      </c>
      <c r="F27" s="2" t="s">
        <v>288</v>
      </c>
    </row>
    <row r="28" spans="1:6">
      <c r="A28" s="15" t="s">
        <v>241</v>
      </c>
      <c r="B28" s="16">
        <v>111001077895</v>
      </c>
      <c r="C28" s="16">
        <v>5</v>
      </c>
      <c r="D28" s="15" t="s">
        <v>74</v>
      </c>
      <c r="E28" s="15" t="s">
        <v>314</v>
      </c>
      <c r="F28" s="2" t="s">
        <v>288</v>
      </c>
    </row>
    <row r="29" spans="1:6">
      <c r="A29" s="15" t="s">
        <v>245</v>
      </c>
      <c r="B29" s="16">
        <v>111850001428</v>
      </c>
      <c r="C29" s="16">
        <v>5</v>
      </c>
      <c r="D29" s="15" t="s">
        <v>74</v>
      </c>
      <c r="E29" s="15" t="s">
        <v>315</v>
      </c>
      <c r="F29" s="2" t="s">
        <v>288</v>
      </c>
    </row>
    <row r="30" spans="1:6">
      <c r="A30" s="15" t="s">
        <v>249</v>
      </c>
      <c r="B30" s="16">
        <v>111001014974</v>
      </c>
      <c r="C30" s="16">
        <v>8</v>
      </c>
      <c r="D30" s="15" t="s">
        <v>88</v>
      </c>
      <c r="E30" s="15" t="s">
        <v>316</v>
      </c>
      <c r="F30" s="2" t="s">
        <v>288</v>
      </c>
    </row>
    <row r="31" spans="1:6">
      <c r="A31" s="15" t="s">
        <v>253</v>
      </c>
      <c r="B31" s="16">
        <v>111001014524</v>
      </c>
      <c r="C31" s="16">
        <v>19</v>
      </c>
      <c r="D31" s="15" t="s">
        <v>116</v>
      </c>
      <c r="E31" s="15" t="s">
        <v>317</v>
      </c>
      <c r="F31" s="2" t="s">
        <v>288</v>
      </c>
    </row>
    <row r="32" spans="1:6">
      <c r="A32" s="15" t="s">
        <v>257</v>
      </c>
      <c r="B32" s="16">
        <v>111001800571</v>
      </c>
      <c r="C32" s="16">
        <v>19</v>
      </c>
      <c r="D32" s="15" t="s">
        <v>116</v>
      </c>
      <c r="E32" s="15" t="s">
        <v>318</v>
      </c>
      <c r="F32" s="2" t="s">
        <v>288</v>
      </c>
    </row>
    <row r="33" spans="1:6">
      <c r="A33" s="15" t="s">
        <v>261</v>
      </c>
      <c r="B33" s="16">
        <v>111001014591</v>
      </c>
      <c r="C33" s="16">
        <v>18</v>
      </c>
      <c r="D33" s="15" t="s">
        <v>122</v>
      </c>
      <c r="E33" s="15" t="s">
        <v>319</v>
      </c>
      <c r="F33" s="2" t="s">
        <v>288</v>
      </c>
    </row>
    <row r="34" spans="1:6">
      <c r="A34" s="15" t="s">
        <v>265</v>
      </c>
      <c r="B34" s="16">
        <v>111001020401</v>
      </c>
      <c r="C34" s="16">
        <v>14</v>
      </c>
      <c r="D34" s="15" t="s">
        <v>205</v>
      </c>
      <c r="E34" s="15" t="s">
        <v>320</v>
      </c>
      <c r="F34" s="2" t="s">
        <v>288</v>
      </c>
    </row>
    <row r="35" spans="1:6">
      <c r="A35" s="15" t="s">
        <v>270</v>
      </c>
      <c r="B35" s="16">
        <v>111001108901</v>
      </c>
      <c r="C35" s="16">
        <v>10</v>
      </c>
      <c r="D35" s="15" t="s">
        <v>231</v>
      </c>
      <c r="E35" s="15" t="s">
        <v>321</v>
      </c>
      <c r="F35" s="2" t="s">
        <v>288</v>
      </c>
    </row>
    <row r="36" spans="1:6">
      <c r="A36" s="15" t="s">
        <v>274</v>
      </c>
      <c r="B36" s="16">
        <v>211102000243</v>
      </c>
      <c r="C36" s="16">
        <v>7</v>
      </c>
      <c r="D36" s="15" t="s">
        <v>62</v>
      </c>
      <c r="E36" s="15" t="s">
        <v>322</v>
      </c>
      <c r="F36" s="2" t="s">
        <v>288</v>
      </c>
    </row>
    <row r="37" spans="1:6">
      <c r="A37" s="15" t="s">
        <v>278</v>
      </c>
      <c r="B37" s="16">
        <v>111102000621</v>
      </c>
      <c r="C37" s="16">
        <v>7</v>
      </c>
      <c r="D37" s="15" t="s">
        <v>62</v>
      </c>
      <c r="E37" s="15" t="s">
        <v>323</v>
      </c>
      <c r="F37" s="2" t="s">
        <v>288</v>
      </c>
    </row>
  </sheetData>
  <autoFilter ref="A1:H37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V101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5703125" defaultRowHeight="15.75" customHeight="1"/>
  <cols>
    <col min="1" max="1" width="27.42578125" customWidth="1"/>
    <col min="2" max="2" width="50.5703125" customWidth="1"/>
    <col min="3" max="4" width="20.85546875" customWidth="1"/>
    <col min="5" max="5" width="13.42578125" customWidth="1"/>
    <col min="6" max="6" width="16.42578125" customWidth="1"/>
    <col min="7" max="7" width="15.140625" customWidth="1"/>
    <col min="8" max="8" width="18.5703125" customWidth="1"/>
    <col min="9" max="9" width="18.7109375" customWidth="1"/>
    <col min="10" max="10" width="32.85546875" customWidth="1"/>
    <col min="11" max="11" width="3.5703125" customWidth="1"/>
    <col min="12" max="12" width="32.85546875" customWidth="1"/>
    <col min="13" max="13" width="26.85546875" customWidth="1"/>
  </cols>
  <sheetData>
    <row r="1" spans="1:22">
      <c r="A1" s="29" t="s">
        <v>37</v>
      </c>
      <c r="B1" s="30" t="s">
        <v>324</v>
      </c>
      <c r="C1" s="30" t="s">
        <v>325</v>
      </c>
      <c r="D1" s="30" t="s">
        <v>40</v>
      </c>
      <c r="E1" s="30" t="s">
        <v>283</v>
      </c>
      <c r="F1" s="30" t="s">
        <v>326</v>
      </c>
      <c r="G1" s="31" t="s">
        <v>327</v>
      </c>
      <c r="H1" s="31" t="s">
        <v>328</v>
      </c>
      <c r="I1" s="31" t="s">
        <v>48</v>
      </c>
      <c r="J1" s="32" t="s">
        <v>49</v>
      </c>
      <c r="U1" s="33" t="s">
        <v>329</v>
      </c>
      <c r="V1" s="33" t="s">
        <v>330</v>
      </c>
    </row>
    <row r="2" spans="1:22">
      <c r="A2" s="34" t="s">
        <v>120</v>
      </c>
      <c r="B2" s="35" t="s">
        <v>123</v>
      </c>
      <c r="C2" s="36" t="str">
        <f t="shared" ref="C2:C97" si="0">IF(F2=0,"No ha postulado aula", "Ya postuló un aula")</f>
        <v>Ya postuló un aula</v>
      </c>
      <c r="D2" s="35" t="s">
        <v>331</v>
      </c>
      <c r="E2" s="37">
        <v>111001012611</v>
      </c>
      <c r="F2" s="37">
        <f t="shared" ref="F2:F97" si="1">VLOOKUP(E2,U:V,2,0)</f>
        <v>1</v>
      </c>
      <c r="G2" s="38"/>
      <c r="H2" s="38"/>
      <c r="I2" s="38"/>
      <c r="J2" s="39"/>
      <c r="U2" s="40">
        <v>111001000272</v>
      </c>
      <c r="V2" s="40">
        <v>0</v>
      </c>
    </row>
    <row r="3" spans="1:22">
      <c r="A3" s="41" t="s">
        <v>120</v>
      </c>
      <c r="B3" s="42" t="s">
        <v>291</v>
      </c>
      <c r="C3" s="36" t="str">
        <f t="shared" si="0"/>
        <v>Ya postuló un aula</v>
      </c>
      <c r="D3" s="42" t="s">
        <v>331</v>
      </c>
      <c r="E3" s="43">
        <v>111001036765</v>
      </c>
      <c r="F3" s="43">
        <f t="shared" si="1"/>
        <v>1</v>
      </c>
      <c r="G3" s="44"/>
      <c r="H3" s="44"/>
      <c r="I3" s="44"/>
      <c r="J3" s="45"/>
      <c r="L3" s="163" t="s">
        <v>37</v>
      </c>
      <c r="M3" s="164" t="s">
        <v>332</v>
      </c>
      <c r="U3" s="40">
        <v>111001000612</v>
      </c>
      <c r="V3" s="40">
        <v>1</v>
      </c>
    </row>
    <row r="4" spans="1:22">
      <c r="A4" s="34" t="s">
        <v>120</v>
      </c>
      <c r="B4" s="35" t="s">
        <v>319</v>
      </c>
      <c r="C4" s="36" t="str">
        <f t="shared" si="0"/>
        <v>Ya postuló un aula</v>
      </c>
      <c r="D4" s="35" t="s">
        <v>331</v>
      </c>
      <c r="E4" s="37">
        <v>111001014591</v>
      </c>
      <c r="F4" s="37">
        <f t="shared" si="1"/>
        <v>1</v>
      </c>
      <c r="G4" s="38"/>
      <c r="H4" s="38"/>
      <c r="I4" s="38"/>
      <c r="J4" s="39"/>
      <c r="L4" s="165" t="s">
        <v>120</v>
      </c>
      <c r="M4" s="166">
        <v>4</v>
      </c>
      <c r="U4" s="40">
        <v>111001001279</v>
      </c>
      <c r="V4" s="40">
        <v>1</v>
      </c>
    </row>
    <row r="5" spans="1:22">
      <c r="A5" s="41" t="s">
        <v>180</v>
      </c>
      <c r="B5" s="42" t="s">
        <v>183</v>
      </c>
      <c r="C5" s="36" t="str">
        <f t="shared" si="0"/>
        <v>Ya postuló un aula</v>
      </c>
      <c r="D5" s="42" t="s">
        <v>333</v>
      </c>
      <c r="E5" s="43">
        <v>111001086631</v>
      </c>
      <c r="F5" s="43">
        <f t="shared" si="1"/>
        <v>1</v>
      </c>
      <c r="G5" s="44"/>
      <c r="H5" s="44"/>
      <c r="I5" s="44"/>
      <c r="J5" s="45"/>
      <c r="L5" s="167" t="s">
        <v>180</v>
      </c>
      <c r="M5" s="168">
        <v>2</v>
      </c>
      <c r="U5" s="40">
        <v>111001001538</v>
      </c>
      <c r="V5" s="40">
        <v>0</v>
      </c>
    </row>
    <row r="6" spans="1:22">
      <c r="A6" s="34" t="s">
        <v>180</v>
      </c>
      <c r="B6" s="35" t="s">
        <v>303</v>
      </c>
      <c r="C6" s="36" t="str">
        <f t="shared" si="0"/>
        <v>Ya postuló un aula</v>
      </c>
      <c r="D6" s="35" t="s">
        <v>333</v>
      </c>
      <c r="E6" s="37">
        <v>111001075957</v>
      </c>
      <c r="F6" s="37">
        <f t="shared" si="1"/>
        <v>1</v>
      </c>
      <c r="G6" s="38"/>
      <c r="H6" s="38"/>
      <c r="I6" s="38"/>
      <c r="J6" s="39"/>
      <c r="L6" s="167" t="s">
        <v>191</v>
      </c>
      <c r="M6" s="168">
        <v>2</v>
      </c>
      <c r="U6" s="40">
        <v>111001006122</v>
      </c>
      <c r="V6" s="40">
        <v>0</v>
      </c>
    </row>
    <row r="7" spans="1:22">
      <c r="A7" s="41" t="s">
        <v>191</v>
      </c>
      <c r="B7" s="42" t="s">
        <v>194</v>
      </c>
      <c r="C7" s="36" t="str">
        <f t="shared" si="0"/>
        <v>Ya postuló un aula</v>
      </c>
      <c r="D7" s="42" t="s">
        <v>334</v>
      </c>
      <c r="E7" s="43">
        <v>111001104272</v>
      </c>
      <c r="F7" s="43">
        <f t="shared" si="1"/>
        <v>1</v>
      </c>
      <c r="G7" s="44"/>
      <c r="H7" s="44"/>
      <c r="I7" s="44"/>
      <c r="J7" s="45"/>
      <c r="L7" s="167" t="s">
        <v>132</v>
      </c>
      <c r="M7" s="168">
        <v>4</v>
      </c>
      <c r="U7" s="40">
        <v>111001010031</v>
      </c>
      <c r="V7" s="40">
        <v>1</v>
      </c>
    </row>
    <row r="8" spans="1:22">
      <c r="A8" s="34" t="s">
        <v>191</v>
      </c>
      <c r="B8" s="35" t="s">
        <v>305</v>
      </c>
      <c r="C8" s="36" t="str">
        <f t="shared" si="0"/>
        <v>Ya postuló un aula</v>
      </c>
      <c r="D8" s="35" t="s">
        <v>334</v>
      </c>
      <c r="E8" s="37">
        <v>111001102199</v>
      </c>
      <c r="F8" s="37">
        <f t="shared" si="1"/>
        <v>1</v>
      </c>
      <c r="G8" s="46" t="s">
        <v>335</v>
      </c>
      <c r="H8" s="46" t="s">
        <v>336</v>
      </c>
      <c r="I8" s="46">
        <v>3125911221</v>
      </c>
      <c r="J8" s="47"/>
      <c r="L8" s="167" t="s">
        <v>138</v>
      </c>
      <c r="M8" s="168">
        <v>2</v>
      </c>
      <c r="U8" s="40">
        <v>111001010251</v>
      </c>
      <c r="V8" s="40">
        <v>0</v>
      </c>
    </row>
    <row r="9" spans="1:22">
      <c r="A9" s="41" t="s">
        <v>132</v>
      </c>
      <c r="B9" s="42" t="s">
        <v>236</v>
      </c>
      <c r="C9" s="36" t="str">
        <f t="shared" si="0"/>
        <v>Ya postuló un aula</v>
      </c>
      <c r="D9" s="42" t="s">
        <v>331</v>
      </c>
      <c r="E9" s="43">
        <v>111001102091</v>
      </c>
      <c r="F9" s="43">
        <f t="shared" si="1"/>
        <v>1</v>
      </c>
      <c r="G9" s="44"/>
      <c r="H9" s="44"/>
      <c r="I9" s="44"/>
      <c r="J9" s="45"/>
      <c r="L9" s="167" t="s">
        <v>209</v>
      </c>
      <c r="M9" s="168">
        <v>4</v>
      </c>
      <c r="U9" s="40">
        <v>111001010731</v>
      </c>
      <c r="V9" s="40">
        <v>1</v>
      </c>
    </row>
    <row r="10" spans="1:22">
      <c r="A10" s="34" t="s">
        <v>132</v>
      </c>
      <c r="B10" s="35" t="s">
        <v>293</v>
      </c>
      <c r="C10" s="36" t="str">
        <f t="shared" si="0"/>
        <v>Ya postuló un aula</v>
      </c>
      <c r="D10" s="35" t="s">
        <v>331</v>
      </c>
      <c r="E10" s="37">
        <v>111001027332</v>
      </c>
      <c r="F10" s="37">
        <f t="shared" si="1"/>
        <v>1</v>
      </c>
      <c r="G10" s="38"/>
      <c r="H10" s="38"/>
      <c r="I10" s="38"/>
      <c r="J10" s="39"/>
      <c r="L10" s="167" t="s">
        <v>219</v>
      </c>
      <c r="M10" s="168">
        <v>2</v>
      </c>
      <c r="U10" s="40">
        <v>111001010839</v>
      </c>
      <c r="V10" s="40">
        <v>1</v>
      </c>
    </row>
    <row r="11" spans="1:22">
      <c r="A11" s="41" t="s">
        <v>132</v>
      </c>
      <c r="B11" s="42" t="s">
        <v>134</v>
      </c>
      <c r="C11" s="36" t="str">
        <f t="shared" si="0"/>
        <v>Ya postuló un aula</v>
      </c>
      <c r="D11" s="42" t="s">
        <v>331</v>
      </c>
      <c r="E11" s="43">
        <v>111001014028</v>
      </c>
      <c r="F11" s="43">
        <f t="shared" si="1"/>
        <v>1</v>
      </c>
      <c r="G11" s="44"/>
      <c r="H11" s="44"/>
      <c r="I11" s="44"/>
      <c r="J11" s="45"/>
      <c r="L11" s="167" t="s">
        <v>169</v>
      </c>
      <c r="M11" s="168">
        <v>4</v>
      </c>
      <c r="U11" s="40">
        <v>111001012033</v>
      </c>
      <c r="V11" s="40">
        <v>0</v>
      </c>
    </row>
    <row r="12" spans="1:22">
      <c r="A12" s="34" t="s">
        <v>138</v>
      </c>
      <c r="B12" s="35" t="s">
        <v>294</v>
      </c>
      <c r="C12" s="36" t="str">
        <f t="shared" si="0"/>
        <v>Ya postuló un aula</v>
      </c>
      <c r="D12" s="35" t="s">
        <v>337</v>
      </c>
      <c r="E12" s="37">
        <v>111001025020</v>
      </c>
      <c r="F12" s="37">
        <f t="shared" si="1"/>
        <v>1</v>
      </c>
      <c r="G12" s="38"/>
      <c r="H12" s="38"/>
      <c r="I12" s="38"/>
      <c r="J12" s="39"/>
      <c r="L12" s="167" t="s">
        <v>126</v>
      </c>
      <c r="M12" s="168">
        <v>4</v>
      </c>
      <c r="U12" s="40">
        <v>111001012343</v>
      </c>
      <c r="V12" s="40">
        <v>1</v>
      </c>
    </row>
    <row r="13" spans="1:22">
      <c r="A13" s="41" t="s">
        <v>138</v>
      </c>
      <c r="B13" s="42" t="s">
        <v>141</v>
      </c>
      <c r="C13" s="36" t="str">
        <f t="shared" si="0"/>
        <v>Ya postuló un aula</v>
      </c>
      <c r="D13" s="42" t="s">
        <v>337</v>
      </c>
      <c r="E13" s="43">
        <v>111001075272</v>
      </c>
      <c r="F13" s="43">
        <f t="shared" si="1"/>
        <v>1</v>
      </c>
      <c r="G13" s="44"/>
      <c r="H13" s="44"/>
      <c r="I13" s="44"/>
      <c r="J13" s="45"/>
      <c r="L13" s="167" t="s">
        <v>158</v>
      </c>
      <c r="M13" s="168">
        <v>2</v>
      </c>
      <c r="U13" s="40">
        <v>111001012483</v>
      </c>
      <c r="V13" s="40">
        <v>0</v>
      </c>
    </row>
    <row r="14" spans="1:22">
      <c r="A14" s="34" t="s">
        <v>209</v>
      </c>
      <c r="B14" s="35" t="s">
        <v>211</v>
      </c>
      <c r="C14" s="36" t="str">
        <f t="shared" si="0"/>
        <v>Ya postuló un aula</v>
      </c>
      <c r="D14" s="35" t="s">
        <v>338</v>
      </c>
      <c r="E14" s="37">
        <v>111001044385</v>
      </c>
      <c r="F14" s="37">
        <f t="shared" si="1"/>
        <v>1</v>
      </c>
      <c r="G14" s="38"/>
      <c r="H14" s="38"/>
      <c r="I14" s="38"/>
      <c r="J14" s="39"/>
      <c r="L14" s="167" t="s">
        <v>144</v>
      </c>
      <c r="M14" s="168">
        <v>4</v>
      </c>
      <c r="U14" s="40">
        <v>111001012530</v>
      </c>
      <c r="V14" s="40">
        <v>1</v>
      </c>
    </row>
    <row r="15" spans="1:22">
      <c r="A15" s="41" t="s">
        <v>209</v>
      </c>
      <c r="B15" s="42" t="s">
        <v>254</v>
      </c>
      <c r="C15" s="36" t="str">
        <f t="shared" si="0"/>
        <v>Ya postuló un aula</v>
      </c>
      <c r="D15" s="42" t="s">
        <v>338</v>
      </c>
      <c r="E15" s="43">
        <v>111001086584</v>
      </c>
      <c r="F15" s="43">
        <f t="shared" si="1"/>
        <v>1</v>
      </c>
      <c r="G15" s="46" t="s">
        <v>339</v>
      </c>
      <c r="H15" s="46" t="s">
        <v>340</v>
      </c>
      <c r="I15" s="46">
        <v>3057466203</v>
      </c>
      <c r="J15" s="48"/>
      <c r="L15" s="167" t="s">
        <v>341</v>
      </c>
      <c r="M15" s="168">
        <v>0</v>
      </c>
      <c r="U15" s="40">
        <v>111001012611</v>
      </c>
      <c r="V15" s="40">
        <v>1</v>
      </c>
    </row>
    <row r="16" spans="1:22">
      <c r="A16" s="34" t="s">
        <v>209</v>
      </c>
      <c r="B16" s="35" t="s">
        <v>308</v>
      </c>
      <c r="C16" s="36" t="str">
        <f t="shared" si="0"/>
        <v>Ya postuló un aula</v>
      </c>
      <c r="D16" s="35" t="s">
        <v>338</v>
      </c>
      <c r="E16" s="37">
        <v>111001046663</v>
      </c>
      <c r="F16" s="37">
        <f t="shared" si="1"/>
        <v>1</v>
      </c>
      <c r="G16" s="46" t="s">
        <v>342</v>
      </c>
      <c r="H16" s="49" t="s">
        <v>343</v>
      </c>
      <c r="I16" s="49">
        <v>3158594089</v>
      </c>
      <c r="J16" s="50"/>
      <c r="L16" s="167" t="s">
        <v>269</v>
      </c>
      <c r="M16" s="168">
        <v>2</v>
      </c>
      <c r="U16" s="40">
        <v>111001012963</v>
      </c>
      <c r="V16" s="40">
        <v>1</v>
      </c>
    </row>
    <row r="17" spans="1:22">
      <c r="A17" s="41" t="s">
        <v>219</v>
      </c>
      <c r="B17" s="42" t="s">
        <v>310</v>
      </c>
      <c r="C17" s="36" t="str">
        <f t="shared" si="0"/>
        <v>Ya postuló un aula</v>
      </c>
      <c r="D17" s="42" t="s">
        <v>344</v>
      </c>
      <c r="E17" s="43">
        <v>111001012963</v>
      </c>
      <c r="F17" s="43">
        <f t="shared" si="1"/>
        <v>1</v>
      </c>
      <c r="G17" s="44"/>
      <c r="H17" s="44"/>
      <c r="I17" s="44"/>
      <c r="J17" s="45"/>
      <c r="L17" s="167" t="s">
        <v>229</v>
      </c>
      <c r="M17" s="168">
        <v>2</v>
      </c>
      <c r="U17" s="40">
        <v>111001014028</v>
      </c>
      <c r="V17" s="40">
        <v>1</v>
      </c>
    </row>
    <row r="18" spans="1:22">
      <c r="A18" s="34" t="s">
        <v>169</v>
      </c>
      <c r="B18" s="35" t="s">
        <v>300</v>
      </c>
      <c r="C18" s="36" t="str">
        <f t="shared" si="0"/>
        <v>Ya postuló un aula</v>
      </c>
      <c r="D18" s="35" t="s">
        <v>345</v>
      </c>
      <c r="E18" s="37">
        <v>111001000612</v>
      </c>
      <c r="F18" s="37">
        <f t="shared" si="1"/>
        <v>1</v>
      </c>
      <c r="G18" s="38"/>
      <c r="H18" s="38"/>
      <c r="I18" s="38"/>
      <c r="J18" s="39"/>
      <c r="L18" s="167" t="s">
        <v>197</v>
      </c>
      <c r="M18" s="168">
        <v>2</v>
      </c>
      <c r="U18" s="40">
        <v>111001014524</v>
      </c>
      <c r="V18" s="40">
        <v>1</v>
      </c>
    </row>
    <row r="19" spans="1:22">
      <c r="A19" s="41" t="s">
        <v>169</v>
      </c>
      <c r="B19" s="42" t="s">
        <v>216</v>
      </c>
      <c r="C19" s="36" t="str">
        <f t="shared" si="0"/>
        <v>Ya postuló un aula</v>
      </c>
      <c r="D19" s="42" t="s">
        <v>345</v>
      </c>
      <c r="E19" s="43">
        <v>111001029912</v>
      </c>
      <c r="F19" s="43">
        <f t="shared" si="1"/>
        <v>1</v>
      </c>
      <c r="G19" s="44"/>
      <c r="H19" s="44"/>
      <c r="I19" s="44"/>
      <c r="J19" s="45"/>
      <c r="L19" s="167" t="s">
        <v>346</v>
      </c>
      <c r="M19" s="168">
        <v>2</v>
      </c>
      <c r="U19" s="40">
        <v>111001014591</v>
      </c>
      <c r="V19" s="40">
        <v>1</v>
      </c>
    </row>
    <row r="20" spans="1:22">
      <c r="A20" s="34" t="s">
        <v>169</v>
      </c>
      <c r="B20" s="35" t="s">
        <v>172</v>
      </c>
      <c r="C20" s="36" t="str">
        <f t="shared" si="0"/>
        <v>Ya postuló un aula</v>
      </c>
      <c r="D20" s="35" t="s">
        <v>347</v>
      </c>
      <c r="E20" s="37">
        <v>111001010731</v>
      </c>
      <c r="F20" s="37">
        <f t="shared" si="1"/>
        <v>1</v>
      </c>
      <c r="G20" s="38"/>
      <c r="H20" s="38"/>
      <c r="I20" s="38"/>
      <c r="J20" s="39"/>
      <c r="L20" s="167" t="s">
        <v>109</v>
      </c>
      <c r="M20" s="168">
        <v>4</v>
      </c>
      <c r="U20" s="40">
        <v>111001014729</v>
      </c>
      <c r="V20" s="40">
        <v>0</v>
      </c>
    </row>
    <row r="21" spans="1:22">
      <c r="A21" s="41" t="s">
        <v>169</v>
      </c>
      <c r="B21" s="42" t="s">
        <v>309</v>
      </c>
      <c r="C21" s="36" t="str">
        <f t="shared" si="0"/>
        <v>Ya postuló un aula</v>
      </c>
      <c r="D21" s="42" t="s">
        <v>347</v>
      </c>
      <c r="E21" s="43">
        <v>111001094897</v>
      </c>
      <c r="F21" s="43">
        <f t="shared" si="1"/>
        <v>1</v>
      </c>
      <c r="G21" s="51"/>
      <c r="H21" s="51"/>
      <c r="I21" s="51"/>
      <c r="J21" s="52"/>
      <c r="L21" s="167" t="s">
        <v>114</v>
      </c>
      <c r="M21" s="168">
        <v>4</v>
      </c>
      <c r="U21" s="40">
        <v>111001014974</v>
      </c>
      <c r="V21" s="40">
        <v>1</v>
      </c>
    </row>
    <row r="22" spans="1:22">
      <c r="A22" s="34" t="s">
        <v>126</v>
      </c>
      <c r="B22" s="35" t="s">
        <v>297</v>
      </c>
      <c r="C22" s="36" t="str">
        <f t="shared" si="0"/>
        <v>Ya postuló un aula</v>
      </c>
      <c r="D22" s="35" t="s">
        <v>348</v>
      </c>
      <c r="E22" s="37">
        <v>111001001279</v>
      </c>
      <c r="F22" s="37">
        <f t="shared" si="1"/>
        <v>1</v>
      </c>
      <c r="G22" s="38"/>
      <c r="H22" s="38"/>
      <c r="I22" s="38"/>
      <c r="J22" s="39"/>
      <c r="L22" s="167" t="s">
        <v>203</v>
      </c>
      <c r="M22" s="168">
        <v>4</v>
      </c>
      <c r="U22" s="40">
        <v>111001015172</v>
      </c>
      <c r="V22" s="40">
        <v>1</v>
      </c>
    </row>
    <row r="23" spans="1:22">
      <c r="A23" s="41" t="s">
        <v>126</v>
      </c>
      <c r="B23" s="42" t="s">
        <v>155</v>
      </c>
      <c r="C23" s="36" t="str">
        <f t="shared" si="0"/>
        <v>Ya postuló un aula</v>
      </c>
      <c r="D23" s="42" t="s">
        <v>348</v>
      </c>
      <c r="E23" s="43">
        <v>111001086771</v>
      </c>
      <c r="F23" s="43">
        <f t="shared" si="1"/>
        <v>1</v>
      </c>
      <c r="G23" s="44"/>
      <c r="H23" s="44"/>
      <c r="I23" s="44"/>
      <c r="J23" s="45"/>
      <c r="L23" s="167" t="s">
        <v>175</v>
      </c>
      <c r="M23" s="168">
        <v>4</v>
      </c>
      <c r="U23" s="40">
        <v>111001015598</v>
      </c>
      <c r="V23" s="40">
        <v>1</v>
      </c>
    </row>
    <row r="24" spans="1:22">
      <c r="A24" s="34" t="s">
        <v>126</v>
      </c>
      <c r="B24" s="35" t="s">
        <v>128</v>
      </c>
      <c r="C24" s="36" t="str">
        <f t="shared" si="0"/>
        <v>Ya postuló un aula</v>
      </c>
      <c r="D24" s="35" t="s">
        <v>348</v>
      </c>
      <c r="E24" s="37">
        <v>111001029114</v>
      </c>
      <c r="F24" s="37">
        <f t="shared" si="1"/>
        <v>1</v>
      </c>
      <c r="G24" s="38"/>
      <c r="H24" s="38"/>
      <c r="I24" s="38"/>
      <c r="J24" s="39"/>
      <c r="L24" s="167" t="s">
        <v>164</v>
      </c>
      <c r="M24" s="168">
        <v>3</v>
      </c>
      <c r="U24" s="40">
        <v>111001015814</v>
      </c>
      <c r="V24" s="40">
        <v>1</v>
      </c>
    </row>
    <row r="25" spans="1:22">
      <c r="A25" s="41" t="s">
        <v>126</v>
      </c>
      <c r="B25" s="42" t="s">
        <v>292</v>
      </c>
      <c r="C25" s="36" t="str">
        <f t="shared" si="0"/>
        <v>Ya postuló un aula</v>
      </c>
      <c r="D25" s="42" t="s">
        <v>348</v>
      </c>
      <c r="E25" s="43">
        <v>111001027405</v>
      </c>
      <c r="F25" s="43">
        <f t="shared" si="1"/>
        <v>1</v>
      </c>
      <c r="G25" s="44"/>
      <c r="H25" s="44"/>
      <c r="I25" s="44"/>
      <c r="J25" s="45"/>
      <c r="L25" s="167" t="s">
        <v>95</v>
      </c>
      <c r="M25" s="168">
        <v>4</v>
      </c>
      <c r="U25" s="40">
        <v>111001017795</v>
      </c>
      <c r="V25" s="40">
        <v>1</v>
      </c>
    </row>
    <row r="26" spans="1:22">
      <c r="A26" s="34" t="s">
        <v>158</v>
      </c>
      <c r="B26" s="35" t="s">
        <v>298</v>
      </c>
      <c r="C26" s="36" t="str">
        <f t="shared" si="0"/>
        <v>Ya postuló un aula</v>
      </c>
      <c r="D26" s="35" t="s">
        <v>349</v>
      </c>
      <c r="E26" s="37">
        <v>111001018341</v>
      </c>
      <c r="F26" s="37">
        <f t="shared" si="1"/>
        <v>1</v>
      </c>
      <c r="G26" s="38"/>
      <c r="H26" s="38"/>
      <c r="I26" s="38"/>
      <c r="J26" s="39"/>
      <c r="L26" s="167" t="s">
        <v>149</v>
      </c>
      <c r="M26" s="168">
        <v>3</v>
      </c>
      <c r="U26" s="40">
        <v>111001018201</v>
      </c>
      <c r="V26" s="40">
        <v>0</v>
      </c>
    </row>
    <row r="27" spans="1:22">
      <c r="A27" s="41" t="s">
        <v>158</v>
      </c>
      <c r="B27" s="42" t="s">
        <v>161</v>
      </c>
      <c r="C27" s="36" t="str">
        <f t="shared" si="0"/>
        <v>Ya postuló un aula</v>
      </c>
      <c r="D27" s="42" t="s">
        <v>349</v>
      </c>
      <c r="E27" s="43">
        <v>111001018325</v>
      </c>
      <c r="F27" s="43">
        <f t="shared" si="1"/>
        <v>1</v>
      </c>
      <c r="G27" s="44"/>
      <c r="H27" s="44"/>
      <c r="I27" s="44"/>
      <c r="J27" s="45"/>
      <c r="L27" s="167" t="s">
        <v>186</v>
      </c>
      <c r="M27" s="168">
        <v>4</v>
      </c>
      <c r="U27" s="40">
        <v>111001018325</v>
      </c>
      <c r="V27" s="40">
        <v>1</v>
      </c>
    </row>
    <row r="28" spans="1:22">
      <c r="A28" s="34" t="s">
        <v>144</v>
      </c>
      <c r="B28" s="53" t="s">
        <v>295</v>
      </c>
      <c r="C28" s="36" t="str">
        <f t="shared" si="0"/>
        <v>Ya postuló un aula</v>
      </c>
      <c r="D28" s="35" t="s">
        <v>350</v>
      </c>
      <c r="E28" s="54">
        <v>111001104329</v>
      </c>
      <c r="F28" s="37">
        <f t="shared" si="1"/>
        <v>1</v>
      </c>
      <c r="G28" s="38"/>
      <c r="H28" s="38"/>
      <c r="I28" s="38"/>
      <c r="J28" s="39"/>
      <c r="L28" s="169" t="s">
        <v>559</v>
      </c>
      <c r="M28" s="170">
        <v>72</v>
      </c>
      <c r="U28" s="40">
        <v>111001018333</v>
      </c>
      <c r="V28" s="40">
        <v>0</v>
      </c>
    </row>
    <row r="29" spans="1:22">
      <c r="A29" s="41" t="s">
        <v>144</v>
      </c>
      <c r="B29" s="42" t="s">
        <v>146</v>
      </c>
      <c r="C29" s="36" t="str">
        <f t="shared" si="0"/>
        <v>Ya postuló un aula</v>
      </c>
      <c r="D29" s="42" t="s">
        <v>350</v>
      </c>
      <c r="E29" s="43">
        <v>111001107867</v>
      </c>
      <c r="F29" s="43">
        <f t="shared" si="1"/>
        <v>1</v>
      </c>
      <c r="G29" s="44"/>
      <c r="H29" s="44"/>
      <c r="I29" s="44"/>
      <c r="J29" s="45"/>
      <c r="U29" s="40">
        <v>111001018341</v>
      </c>
      <c r="V29" s="40">
        <v>1</v>
      </c>
    </row>
    <row r="30" spans="1:22">
      <c r="A30" s="34" t="s">
        <v>269</v>
      </c>
      <c r="B30" s="35" t="s">
        <v>271</v>
      </c>
      <c r="C30" s="36" t="str">
        <f t="shared" si="0"/>
        <v>Ya postuló un aula</v>
      </c>
      <c r="D30" s="35" t="s">
        <v>351</v>
      </c>
      <c r="E30" s="37">
        <v>111001015814</v>
      </c>
      <c r="F30" s="37">
        <f t="shared" si="1"/>
        <v>1</v>
      </c>
      <c r="G30" s="38"/>
      <c r="H30" s="38"/>
      <c r="I30" s="38"/>
      <c r="J30" s="39"/>
      <c r="U30" s="40">
        <v>111001018368</v>
      </c>
      <c r="V30" s="40">
        <v>0</v>
      </c>
    </row>
    <row r="31" spans="1:22">
      <c r="A31" s="41" t="s">
        <v>229</v>
      </c>
      <c r="B31" s="42" t="s">
        <v>312</v>
      </c>
      <c r="C31" s="36" t="str">
        <f t="shared" si="0"/>
        <v>Ya postuló un aula</v>
      </c>
      <c r="D31" s="42" t="s">
        <v>351</v>
      </c>
      <c r="E31" s="43">
        <v>111265000017</v>
      </c>
      <c r="F31" s="43">
        <f t="shared" si="1"/>
        <v>1</v>
      </c>
      <c r="G31" s="44"/>
      <c r="H31" s="44"/>
      <c r="I31" s="44"/>
      <c r="J31" s="45"/>
      <c r="U31" s="40">
        <v>111001019526</v>
      </c>
      <c r="V31" s="40">
        <v>1</v>
      </c>
    </row>
    <row r="32" spans="1:22">
      <c r="A32" s="34" t="s">
        <v>197</v>
      </c>
      <c r="B32" s="35" t="s">
        <v>306</v>
      </c>
      <c r="C32" s="36" t="str">
        <f t="shared" si="0"/>
        <v>Ya postuló un aula</v>
      </c>
      <c r="D32" s="35" t="s">
        <v>348</v>
      </c>
      <c r="E32" s="37">
        <v>111001079154</v>
      </c>
      <c r="F32" s="37">
        <f t="shared" si="1"/>
        <v>1</v>
      </c>
      <c r="G32" s="38"/>
      <c r="H32" s="38"/>
      <c r="I32" s="38"/>
      <c r="J32" s="39"/>
      <c r="U32" s="40">
        <v>111001020401</v>
      </c>
      <c r="V32" s="40">
        <v>1</v>
      </c>
    </row>
    <row r="33" spans="1:22">
      <c r="A33" s="41" t="s">
        <v>197</v>
      </c>
      <c r="B33" s="42" t="s">
        <v>199</v>
      </c>
      <c r="C33" s="36" t="str">
        <f t="shared" si="0"/>
        <v>Ya postuló un aula</v>
      </c>
      <c r="D33" s="42" t="s">
        <v>348</v>
      </c>
      <c r="E33" s="43">
        <v>111001015598</v>
      </c>
      <c r="F33" s="43">
        <f t="shared" si="1"/>
        <v>1</v>
      </c>
      <c r="G33" s="51"/>
      <c r="H33" s="51"/>
      <c r="I33" s="51"/>
      <c r="J33" s="52"/>
      <c r="U33" s="40">
        <v>111001024643</v>
      </c>
      <c r="V33" s="40">
        <v>1</v>
      </c>
    </row>
    <row r="34" spans="1:22">
      <c r="A34" s="34" t="s">
        <v>346</v>
      </c>
      <c r="B34" s="35" t="s">
        <v>106</v>
      </c>
      <c r="C34" s="36" t="str">
        <f t="shared" si="0"/>
        <v>Ya postuló un aula</v>
      </c>
      <c r="D34" s="35" t="s">
        <v>352</v>
      </c>
      <c r="E34" s="37">
        <v>111001010839</v>
      </c>
      <c r="F34" s="37">
        <f t="shared" si="1"/>
        <v>1</v>
      </c>
      <c r="G34" s="38"/>
      <c r="H34" s="38"/>
      <c r="I34" s="38"/>
      <c r="J34" s="39"/>
      <c r="U34" s="40">
        <v>111001024660</v>
      </c>
      <c r="V34" s="40">
        <v>0</v>
      </c>
    </row>
    <row r="35" spans="1:22">
      <c r="A35" s="41" t="s">
        <v>346</v>
      </c>
      <c r="B35" s="42" t="s">
        <v>289</v>
      </c>
      <c r="C35" s="36" t="str">
        <f t="shared" si="0"/>
        <v>Ya postuló un aula</v>
      </c>
      <c r="D35" s="42" t="s">
        <v>352</v>
      </c>
      <c r="E35" s="43">
        <v>111001032409</v>
      </c>
      <c r="F35" s="43">
        <f t="shared" si="1"/>
        <v>1</v>
      </c>
      <c r="G35" s="44"/>
      <c r="H35" s="44"/>
      <c r="I35" s="44"/>
      <c r="J35" s="45"/>
      <c r="U35" s="40">
        <v>111001025020</v>
      </c>
      <c r="V35" s="40">
        <v>1</v>
      </c>
    </row>
    <row r="36" spans="1:22">
      <c r="A36" s="34" t="s">
        <v>109</v>
      </c>
      <c r="B36" s="35" t="s">
        <v>111</v>
      </c>
      <c r="C36" s="36" t="str">
        <f t="shared" si="0"/>
        <v>Ya postuló un aula</v>
      </c>
      <c r="D36" s="35" t="s">
        <v>348</v>
      </c>
      <c r="E36" s="37">
        <v>111001801241</v>
      </c>
      <c r="F36" s="37">
        <f t="shared" si="1"/>
        <v>1</v>
      </c>
      <c r="G36" s="38"/>
      <c r="H36" s="38"/>
      <c r="I36" s="38"/>
      <c r="J36" s="39"/>
      <c r="U36" s="40">
        <v>111001027308</v>
      </c>
      <c r="V36" s="40">
        <v>0</v>
      </c>
    </row>
    <row r="37" spans="1:22">
      <c r="A37" s="41" t="s">
        <v>109</v>
      </c>
      <c r="B37" s="42" t="s">
        <v>301</v>
      </c>
      <c r="C37" s="36" t="str">
        <f t="shared" si="0"/>
        <v>Ya postuló un aula</v>
      </c>
      <c r="D37" s="42" t="s">
        <v>348</v>
      </c>
      <c r="E37" s="43">
        <v>111001100048</v>
      </c>
      <c r="F37" s="43">
        <f t="shared" si="1"/>
        <v>1</v>
      </c>
      <c r="G37" s="44"/>
      <c r="H37" s="44"/>
      <c r="I37" s="44"/>
      <c r="J37" s="45"/>
      <c r="U37" s="40">
        <v>111001027324</v>
      </c>
      <c r="V37" s="40">
        <v>0</v>
      </c>
    </row>
    <row r="38" spans="1:22">
      <c r="A38" s="34" t="s">
        <v>114</v>
      </c>
      <c r="B38" s="35" t="s">
        <v>290</v>
      </c>
      <c r="C38" s="36" t="str">
        <f t="shared" si="0"/>
        <v>Ya postuló un aula</v>
      </c>
      <c r="D38" s="35" t="s">
        <v>338</v>
      </c>
      <c r="E38" s="37">
        <v>111001047571</v>
      </c>
      <c r="F38" s="37">
        <f t="shared" si="1"/>
        <v>1</v>
      </c>
      <c r="G38" s="38"/>
      <c r="H38" s="38"/>
      <c r="I38" s="38"/>
      <c r="J38" s="39"/>
      <c r="U38" s="40">
        <v>111001027332</v>
      </c>
      <c r="V38" s="40">
        <v>1</v>
      </c>
    </row>
    <row r="39" spans="1:22">
      <c r="A39" s="41" t="s">
        <v>114</v>
      </c>
      <c r="B39" s="42" t="s">
        <v>117</v>
      </c>
      <c r="C39" s="36" t="str">
        <f t="shared" si="0"/>
        <v>Ya postuló un aula</v>
      </c>
      <c r="D39" s="42" t="s">
        <v>338</v>
      </c>
      <c r="E39" s="43">
        <v>111001096555</v>
      </c>
      <c r="F39" s="43">
        <f t="shared" si="1"/>
        <v>1</v>
      </c>
      <c r="G39" s="44"/>
      <c r="H39" s="44"/>
      <c r="I39" s="44"/>
      <c r="J39" s="45"/>
      <c r="U39" s="40">
        <v>111001027405</v>
      </c>
      <c r="V39" s="40">
        <v>1</v>
      </c>
    </row>
    <row r="40" spans="1:22">
      <c r="A40" s="34" t="s">
        <v>114</v>
      </c>
      <c r="B40" s="35" t="s">
        <v>258</v>
      </c>
      <c r="C40" s="36" t="str">
        <f t="shared" si="0"/>
        <v>Ya postuló un aula</v>
      </c>
      <c r="D40" s="35" t="s">
        <v>338</v>
      </c>
      <c r="E40" s="37">
        <v>111001100021</v>
      </c>
      <c r="F40" s="37">
        <f t="shared" si="1"/>
        <v>1</v>
      </c>
      <c r="G40" s="55"/>
      <c r="H40" s="55"/>
      <c r="I40" s="55"/>
      <c r="J40" s="56"/>
      <c r="U40" s="40">
        <v>111001029114</v>
      </c>
      <c r="V40" s="40">
        <v>1</v>
      </c>
    </row>
    <row r="41" spans="1:22">
      <c r="A41" s="41" t="s">
        <v>203</v>
      </c>
      <c r="B41" s="42" t="s">
        <v>307</v>
      </c>
      <c r="C41" s="36" t="str">
        <f t="shared" si="0"/>
        <v>Ya postuló un aula</v>
      </c>
      <c r="D41" s="42" t="s">
        <v>353</v>
      </c>
      <c r="E41" s="43">
        <v>111001041459</v>
      </c>
      <c r="F41" s="43">
        <f t="shared" si="1"/>
        <v>1</v>
      </c>
      <c r="G41" s="44"/>
      <c r="H41" s="44"/>
      <c r="I41" s="44"/>
      <c r="J41" s="45"/>
      <c r="U41" s="40">
        <v>111001029912</v>
      </c>
      <c r="V41" s="40">
        <v>1</v>
      </c>
    </row>
    <row r="42" spans="1:22">
      <c r="A42" s="34" t="s">
        <v>203</v>
      </c>
      <c r="B42" s="35" t="s">
        <v>206</v>
      </c>
      <c r="C42" s="36" t="str">
        <f t="shared" si="0"/>
        <v>Ya postuló un aula</v>
      </c>
      <c r="D42" s="35" t="s">
        <v>353</v>
      </c>
      <c r="E42" s="37">
        <v>111001019526</v>
      </c>
      <c r="F42" s="37">
        <f t="shared" si="1"/>
        <v>1</v>
      </c>
      <c r="G42" s="57" t="s">
        <v>354</v>
      </c>
      <c r="H42" s="57" t="s">
        <v>355</v>
      </c>
      <c r="I42" s="58">
        <v>3168707234</v>
      </c>
      <c r="J42" s="56"/>
      <c r="U42" s="40">
        <v>111001030856</v>
      </c>
      <c r="V42" s="40">
        <v>1</v>
      </c>
    </row>
    <row r="43" spans="1:22">
      <c r="A43" s="41" t="s">
        <v>175</v>
      </c>
      <c r="B43" s="42" t="s">
        <v>177</v>
      </c>
      <c r="C43" s="36" t="str">
        <f t="shared" si="0"/>
        <v>Ya postuló un aula</v>
      </c>
      <c r="D43" s="42" t="s">
        <v>356</v>
      </c>
      <c r="E43" s="43">
        <v>111001046485</v>
      </c>
      <c r="F43" s="43">
        <f t="shared" si="1"/>
        <v>1</v>
      </c>
      <c r="G43" s="44"/>
      <c r="H43" s="44"/>
      <c r="I43" s="44"/>
      <c r="J43" s="45"/>
      <c r="U43" s="40">
        <v>111001030872</v>
      </c>
      <c r="V43" s="40">
        <v>1</v>
      </c>
    </row>
    <row r="44" spans="1:22">
      <c r="A44" s="34" t="s">
        <v>175</v>
      </c>
      <c r="B44" s="35" t="s">
        <v>302</v>
      </c>
      <c r="C44" s="36" t="str">
        <f t="shared" si="0"/>
        <v>Ya postuló un aula</v>
      </c>
      <c r="D44" s="35" t="s">
        <v>356</v>
      </c>
      <c r="E44" s="37">
        <v>111001065234</v>
      </c>
      <c r="F44" s="37">
        <f t="shared" si="1"/>
        <v>1</v>
      </c>
      <c r="G44" s="38"/>
      <c r="H44" s="38"/>
      <c r="I44" s="38"/>
      <c r="J44" s="39"/>
      <c r="U44" s="40">
        <v>111001032409</v>
      </c>
      <c r="V44" s="40">
        <v>1</v>
      </c>
    </row>
    <row r="45" spans="1:22">
      <c r="A45" s="41" t="s">
        <v>164</v>
      </c>
      <c r="B45" s="42" t="s">
        <v>166</v>
      </c>
      <c r="C45" s="36" t="str">
        <f t="shared" si="0"/>
        <v>Ya postuló un aula</v>
      </c>
      <c r="D45" s="42" t="s">
        <v>350</v>
      </c>
      <c r="E45" s="43">
        <v>111001106968</v>
      </c>
      <c r="F45" s="43">
        <f t="shared" si="1"/>
        <v>1</v>
      </c>
      <c r="G45" s="44"/>
      <c r="H45" s="44"/>
      <c r="I45" s="44"/>
      <c r="J45" s="45"/>
      <c r="U45" s="40">
        <v>111001035602</v>
      </c>
      <c r="V45" s="40">
        <v>0</v>
      </c>
    </row>
    <row r="46" spans="1:22">
      <c r="A46" s="34" t="s">
        <v>164</v>
      </c>
      <c r="B46" s="35" t="s">
        <v>299</v>
      </c>
      <c r="C46" s="36" t="str">
        <f t="shared" si="0"/>
        <v>Ya postuló un aula</v>
      </c>
      <c r="D46" s="35" t="s">
        <v>350</v>
      </c>
      <c r="E46" s="37">
        <v>111001104302</v>
      </c>
      <c r="F46" s="37">
        <f t="shared" si="1"/>
        <v>1</v>
      </c>
      <c r="G46" s="59"/>
      <c r="H46" s="59"/>
      <c r="I46" s="59"/>
      <c r="J46" s="39"/>
      <c r="U46" s="40">
        <v>111001036544</v>
      </c>
      <c r="V46" s="40">
        <v>0</v>
      </c>
    </row>
    <row r="47" spans="1:22">
      <c r="A47" s="41" t="s">
        <v>164</v>
      </c>
      <c r="B47" s="42" t="s">
        <v>357</v>
      </c>
      <c r="C47" s="36" t="str">
        <f t="shared" si="0"/>
        <v>Ya postuló un aula</v>
      </c>
      <c r="D47" s="42" t="s">
        <v>350</v>
      </c>
      <c r="E47" s="43">
        <v>111001800392</v>
      </c>
      <c r="F47" s="43">
        <f t="shared" si="1"/>
        <v>1</v>
      </c>
      <c r="G47" s="59"/>
      <c r="H47" s="59"/>
      <c r="I47" s="59"/>
      <c r="J47" s="45"/>
      <c r="U47" s="40">
        <v>111001036765</v>
      </c>
      <c r="V47" s="40">
        <v>1</v>
      </c>
    </row>
    <row r="48" spans="1:22">
      <c r="A48" s="34" t="s">
        <v>95</v>
      </c>
      <c r="B48" s="35" t="s">
        <v>98</v>
      </c>
      <c r="C48" s="36" t="str">
        <f t="shared" si="0"/>
        <v>Ya postuló un aula</v>
      </c>
      <c r="D48" s="35" t="s">
        <v>358</v>
      </c>
      <c r="E48" s="37">
        <v>111848002689</v>
      </c>
      <c r="F48" s="37">
        <f t="shared" si="1"/>
        <v>1</v>
      </c>
      <c r="G48" s="59"/>
      <c r="H48" s="59"/>
      <c r="I48" s="59"/>
      <c r="J48" s="39"/>
      <c r="U48" s="40">
        <v>111001041459</v>
      </c>
      <c r="V48" s="40">
        <v>1</v>
      </c>
    </row>
    <row r="49" spans="1:22">
      <c r="A49" s="41" t="s">
        <v>95</v>
      </c>
      <c r="B49" s="42" t="s">
        <v>287</v>
      </c>
      <c r="C49" s="36" t="str">
        <f t="shared" si="0"/>
        <v>Ya postuló un aula</v>
      </c>
      <c r="D49" s="42" t="s">
        <v>358</v>
      </c>
      <c r="E49" s="43">
        <v>111001086681</v>
      </c>
      <c r="F49" s="43">
        <f t="shared" si="1"/>
        <v>1</v>
      </c>
      <c r="G49" s="59"/>
      <c r="H49" s="59"/>
      <c r="I49" s="59"/>
      <c r="J49" s="45"/>
      <c r="U49" s="40">
        <v>111001041611</v>
      </c>
      <c r="V49" s="40">
        <v>1</v>
      </c>
    </row>
    <row r="50" spans="1:22">
      <c r="A50" s="34" t="s">
        <v>95</v>
      </c>
      <c r="B50" s="35" t="s">
        <v>226</v>
      </c>
      <c r="C50" s="36" t="str">
        <f t="shared" si="0"/>
        <v>Ya postuló un aula</v>
      </c>
      <c r="D50" s="35" t="s">
        <v>358</v>
      </c>
      <c r="E50" s="37">
        <v>111001107743</v>
      </c>
      <c r="F50" s="37">
        <f t="shared" si="1"/>
        <v>1</v>
      </c>
      <c r="G50" s="59"/>
      <c r="H50" s="59"/>
      <c r="I50" s="59"/>
      <c r="J50" s="39"/>
      <c r="U50" s="40">
        <v>111001044385</v>
      </c>
      <c r="V50" s="40">
        <v>1</v>
      </c>
    </row>
    <row r="51" spans="1:22">
      <c r="A51" s="41" t="s">
        <v>149</v>
      </c>
      <c r="B51" s="42" t="s">
        <v>296</v>
      </c>
      <c r="C51" s="36" t="str">
        <f t="shared" si="0"/>
        <v>Ya postuló un aula</v>
      </c>
      <c r="D51" s="42" t="s">
        <v>350</v>
      </c>
      <c r="E51" s="43">
        <v>111001010031</v>
      </c>
      <c r="F51" s="43">
        <f t="shared" si="1"/>
        <v>1</v>
      </c>
      <c r="G51" s="59"/>
      <c r="H51" s="59"/>
      <c r="I51" s="59"/>
      <c r="J51" s="45"/>
      <c r="U51" s="40">
        <v>111001046485</v>
      </c>
      <c r="V51" s="40">
        <v>1</v>
      </c>
    </row>
    <row r="52" spans="1:22">
      <c r="A52" s="34" t="s">
        <v>149</v>
      </c>
      <c r="B52" s="35" t="s">
        <v>151</v>
      </c>
      <c r="C52" s="36" t="str">
        <f t="shared" si="0"/>
        <v>Ya postuló un aula</v>
      </c>
      <c r="D52" s="35" t="s">
        <v>350</v>
      </c>
      <c r="E52" s="37">
        <v>111001046591</v>
      </c>
      <c r="F52" s="37">
        <f t="shared" si="1"/>
        <v>1</v>
      </c>
      <c r="G52" s="59"/>
      <c r="H52" s="59"/>
      <c r="I52" s="59"/>
      <c r="J52" s="39"/>
      <c r="U52" s="40">
        <v>111001046591</v>
      </c>
      <c r="V52" s="40">
        <v>1</v>
      </c>
    </row>
    <row r="53" spans="1:22">
      <c r="A53" s="41" t="s">
        <v>149</v>
      </c>
      <c r="B53" s="42" t="s">
        <v>279</v>
      </c>
      <c r="C53" s="36" t="str">
        <f t="shared" si="0"/>
        <v>Ya postuló un aula</v>
      </c>
      <c r="D53" s="42" t="s">
        <v>350</v>
      </c>
      <c r="E53" s="43">
        <v>111001800643</v>
      </c>
      <c r="F53" s="43">
        <f t="shared" si="1"/>
        <v>1</v>
      </c>
      <c r="G53" s="60"/>
      <c r="H53" s="60"/>
      <c r="I53" s="60"/>
      <c r="J53" s="52"/>
      <c r="U53" s="40">
        <v>111001046663</v>
      </c>
      <c r="V53" s="40">
        <v>1</v>
      </c>
    </row>
    <row r="54" spans="1:22">
      <c r="A54" s="34" t="s">
        <v>186</v>
      </c>
      <c r="B54" s="35" t="s">
        <v>304</v>
      </c>
      <c r="C54" s="36" t="str">
        <f t="shared" si="0"/>
        <v>Ya postuló un aula</v>
      </c>
      <c r="D54" s="35" t="s">
        <v>356</v>
      </c>
      <c r="E54" s="37">
        <v>111001078638</v>
      </c>
      <c r="F54" s="37">
        <f t="shared" si="1"/>
        <v>1</v>
      </c>
      <c r="G54" s="59"/>
      <c r="H54" s="59"/>
      <c r="I54" s="59"/>
      <c r="J54" s="39"/>
      <c r="U54" s="40">
        <v>111001047571</v>
      </c>
      <c r="V54" s="40">
        <v>1</v>
      </c>
    </row>
    <row r="55" spans="1:22">
      <c r="A55" s="41" t="s">
        <v>186</v>
      </c>
      <c r="B55" s="42" t="s">
        <v>188</v>
      </c>
      <c r="C55" s="36" t="str">
        <f t="shared" si="0"/>
        <v>Ya postuló un aula</v>
      </c>
      <c r="D55" s="42" t="s">
        <v>356</v>
      </c>
      <c r="E55" s="43">
        <v>111001104353</v>
      </c>
      <c r="F55" s="43">
        <f t="shared" si="1"/>
        <v>1</v>
      </c>
      <c r="G55" s="60"/>
      <c r="H55" s="60"/>
      <c r="I55" s="60"/>
      <c r="J55" s="52"/>
      <c r="U55" s="40">
        <v>111001065234</v>
      </c>
      <c r="V55" s="40">
        <v>1</v>
      </c>
    </row>
    <row r="56" spans="1:22">
      <c r="A56" s="34" t="s">
        <v>219</v>
      </c>
      <c r="B56" s="35" t="s">
        <v>222</v>
      </c>
      <c r="C56" s="36" t="str">
        <f t="shared" si="0"/>
        <v>Ya postuló un aula</v>
      </c>
      <c r="D56" s="35" t="s">
        <v>344</v>
      </c>
      <c r="E56" s="37">
        <v>111001012530</v>
      </c>
      <c r="F56" s="37">
        <f t="shared" si="1"/>
        <v>1</v>
      </c>
      <c r="G56" s="58" t="s">
        <v>359</v>
      </c>
      <c r="H56" s="61" t="s">
        <v>224</v>
      </c>
      <c r="I56" s="61">
        <v>3214178217</v>
      </c>
      <c r="J56" s="62"/>
      <c r="U56" s="40">
        <v>111001075272</v>
      </c>
      <c r="V56" s="40">
        <v>1</v>
      </c>
    </row>
    <row r="57" spans="1:22">
      <c r="A57" s="41" t="s">
        <v>144</v>
      </c>
      <c r="B57" s="42" t="s">
        <v>322</v>
      </c>
      <c r="C57" s="36" t="str">
        <f t="shared" si="0"/>
        <v>Ya postuló un aula</v>
      </c>
      <c r="D57" s="42" t="s">
        <v>350</v>
      </c>
      <c r="E57" s="43">
        <v>211102000243</v>
      </c>
      <c r="F57" s="43">
        <f t="shared" si="1"/>
        <v>1</v>
      </c>
      <c r="G57" s="58" t="s">
        <v>360</v>
      </c>
      <c r="H57" s="58" t="s">
        <v>361</v>
      </c>
      <c r="I57" s="63">
        <v>3118761216</v>
      </c>
      <c r="J57" s="64"/>
      <c r="U57" s="40">
        <v>111001075957</v>
      </c>
      <c r="V57" s="40">
        <v>1</v>
      </c>
    </row>
    <row r="58" spans="1:22">
      <c r="A58" s="34" t="s">
        <v>109</v>
      </c>
      <c r="B58" s="35" t="s">
        <v>316</v>
      </c>
      <c r="C58" s="36" t="str">
        <f t="shared" si="0"/>
        <v>Ya postuló un aula</v>
      </c>
      <c r="D58" s="35" t="s">
        <v>348</v>
      </c>
      <c r="E58" s="37">
        <v>111001014974</v>
      </c>
      <c r="F58" s="37">
        <f t="shared" si="1"/>
        <v>1</v>
      </c>
      <c r="G58" s="58" t="s">
        <v>362</v>
      </c>
      <c r="H58" s="58" t="s">
        <v>363</v>
      </c>
      <c r="I58" s="58">
        <v>3194488898</v>
      </c>
      <c r="J58" s="56"/>
      <c r="U58" s="40">
        <v>111001077895</v>
      </c>
      <c r="V58" s="40">
        <v>1</v>
      </c>
    </row>
    <row r="59" spans="1:22">
      <c r="A59" s="41" t="s">
        <v>203</v>
      </c>
      <c r="B59" s="42" t="s">
        <v>266</v>
      </c>
      <c r="C59" s="36" t="str">
        <f t="shared" si="0"/>
        <v>Ya postuló un aula</v>
      </c>
      <c r="D59" s="42" t="s">
        <v>353</v>
      </c>
      <c r="E59" s="43">
        <v>111001030856</v>
      </c>
      <c r="F59" s="43">
        <f t="shared" si="1"/>
        <v>1</v>
      </c>
      <c r="G59" s="58" t="s">
        <v>364</v>
      </c>
      <c r="H59" s="58" t="s">
        <v>365</v>
      </c>
      <c r="I59" s="58">
        <v>3104342875</v>
      </c>
      <c r="J59" s="52"/>
      <c r="U59" s="40">
        <v>111001078638</v>
      </c>
      <c r="V59" s="40">
        <v>1</v>
      </c>
    </row>
    <row r="60" spans="1:22">
      <c r="A60" s="34" t="s">
        <v>175</v>
      </c>
      <c r="B60" s="35" t="s">
        <v>242</v>
      </c>
      <c r="C60" s="36" t="str">
        <f t="shared" si="0"/>
        <v>Ya postuló un aula</v>
      </c>
      <c r="D60" s="35" t="s">
        <v>356</v>
      </c>
      <c r="E60" s="37">
        <v>111001024643</v>
      </c>
      <c r="F60" s="37">
        <f t="shared" si="1"/>
        <v>1</v>
      </c>
      <c r="G60" s="60"/>
      <c r="H60" s="60"/>
      <c r="I60" s="60"/>
      <c r="J60" s="56"/>
      <c r="U60" s="40">
        <v>111001079154</v>
      </c>
      <c r="V60" s="40">
        <v>1</v>
      </c>
    </row>
    <row r="61" spans="1:22">
      <c r="A61" s="41" t="s">
        <v>95</v>
      </c>
      <c r="B61" s="42" t="s">
        <v>311</v>
      </c>
      <c r="C61" s="36" t="str">
        <f t="shared" si="0"/>
        <v>Ya postuló un aula</v>
      </c>
      <c r="D61" s="42" t="s">
        <v>358</v>
      </c>
      <c r="E61" s="43">
        <v>111001098612</v>
      </c>
      <c r="F61" s="43">
        <f t="shared" si="1"/>
        <v>1</v>
      </c>
      <c r="G61" s="60"/>
      <c r="H61" s="60"/>
      <c r="I61" s="60"/>
      <c r="J61" s="52"/>
      <c r="U61" s="40">
        <v>111001086584</v>
      </c>
      <c r="V61" s="40">
        <v>1</v>
      </c>
    </row>
    <row r="62" spans="1:22">
      <c r="A62" s="34" t="s">
        <v>229</v>
      </c>
      <c r="B62" s="35" t="s">
        <v>232</v>
      </c>
      <c r="C62" s="36" t="str">
        <f t="shared" si="0"/>
        <v>Ya postuló un aula</v>
      </c>
      <c r="D62" s="35" t="s">
        <v>351</v>
      </c>
      <c r="E62" s="37">
        <v>111001017795</v>
      </c>
      <c r="F62" s="37">
        <f t="shared" si="1"/>
        <v>1</v>
      </c>
      <c r="G62" s="60"/>
      <c r="H62" s="60"/>
      <c r="I62" s="60"/>
      <c r="J62" s="56"/>
      <c r="U62" s="40">
        <v>111001086631</v>
      </c>
      <c r="V62" s="40">
        <v>1</v>
      </c>
    </row>
    <row r="63" spans="1:22">
      <c r="A63" s="41" t="s">
        <v>186</v>
      </c>
      <c r="B63" s="42" t="s">
        <v>315</v>
      </c>
      <c r="C63" s="36" t="str">
        <f t="shared" si="0"/>
        <v>Ya postuló un aula</v>
      </c>
      <c r="D63" s="42" t="s">
        <v>356</v>
      </c>
      <c r="E63" s="43">
        <v>111850001428</v>
      </c>
      <c r="F63" s="43">
        <f t="shared" si="1"/>
        <v>1</v>
      </c>
      <c r="G63" s="60"/>
      <c r="H63" s="60"/>
      <c r="I63" s="60"/>
      <c r="J63" s="52"/>
      <c r="U63" s="40">
        <v>111001086681</v>
      </c>
      <c r="V63" s="40">
        <v>1</v>
      </c>
    </row>
    <row r="64" spans="1:22">
      <c r="A64" s="34" t="s">
        <v>132</v>
      </c>
      <c r="B64" s="35" t="s">
        <v>313</v>
      </c>
      <c r="C64" s="36" t="str">
        <f t="shared" si="0"/>
        <v>Ya postuló un aula</v>
      </c>
      <c r="D64" s="35" t="s">
        <v>331</v>
      </c>
      <c r="E64" s="37">
        <v>111001015172</v>
      </c>
      <c r="F64" s="37">
        <f t="shared" si="1"/>
        <v>1</v>
      </c>
      <c r="G64" s="65"/>
      <c r="H64" s="65"/>
      <c r="I64" s="65"/>
      <c r="J64" s="47"/>
      <c r="U64" s="40">
        <v>111001086771</v>
      </c>
      <c r="V64" s="40">
        <v>1</v>
      </c>
    </row>
    <row r="65" spans="1:22">
      <c r="A65" s="41" t="s">
        <v>175</v>
      </c>
      <c r="B65" s="42" t="s">
        <v>314</v>
      </c>
      <c r="C65" s="36" t="str">
        <f t="shared" si="0"/>
        <v>Ya postuló un aula</v>
      </c>
      <c r="D65" s="42" t="s">
        <v>356</v>
      </c>
      <c r="E65" s="43">
        <v>111001077895</v>
      </c>
      <c r="F65" s="43">
        <f t="shared" si="1"/>
        <v>1</v>
      </c>
      <c r="G65" s="60"/>
      <c r="H65" s="60"/>
      <c r="I65" s="60"/>
      <c r="J65" s="52"/>
      <c r="U65" s="40">
        <v>111001086789</v>
      </c>
      <c r="V65" s="40">
        <v>0</v>
      </c>
    </row>
    <row r="66" spans="1:22">
      <c r="A66" s="34" t="s">
        <v>209</v>
      </c>
      <c r="B66" s="35" t="s">
        <v>317</v>
      </c>
      <c r="C66" s="36" t="str">
        <f t="shared" si="0"/>
        <v>Ya postuló un aula</v>
      </c>
      <c r="D66" s="35" t="s">
        <v>338</v>
      </c>
      <c r="E66" s="37">
        <v>111001014524</v>
      </c>
      <c r="F66" s="37">
        <f t="shared" si="1"/>
        <v>1</v>
      </c>
      <c r="G66" s="65"/>
      <c r="H66" s="65"/>
      <c r="I66" s="65"/>
      <c r="J66" s="47"/>
      <c r="U66" s="40">
        <v>111001094897</v>
      </c>
      <c r="V66" s="40">
        <v>1</v>
      </c>
    </row>
    <row r="67" spans="1:22">
      <c r="A67" s="41" t="s">
        <v>109</v>
      </c>
      <c r="B67" s="42" t="s">
        <v>250</v>
      </c>
      <c r="C67" s="36" t="str">
        <f t="shared" si="0"/>
        <v>Ya postuló un aula</v>
      </c>
      <c r="D67" s="42" t="s">
        <v>348</v>
      </c>
      <c r="E67" s="43">
        <v>111001012343</v>
      </c>
      <c r="F67" s="43">
        <f t="shared" si="1"/>
        <v>1</v>
      </c>
      <c r="G67" s="58" t="s">
        <v>366</v>
      </c>
      <c r="H67" s="58" t="s">
        <v>367</v>
      </c>
      <c r="I67" s="58" t="s">
        <v>368</v>
      </c>
      <c r="J67" s="52"/>
      <c r="U67" s="40">
        <v>111001094901</v>
      </c>
      <c r="V67" s="40">
        <v>0</v>
      </c>
    </row>
    <row r="68" spans="1:22">
      <c r="A68" s="34" t="s">
        <v>114</v>
      </c>
      <c r="B68" s="35" t="s">
        <v>318</v>
      </c>
      <c r="C68" s="36" t="str">
        <f t="shared" si="0"/>
        <v>Ya postuló un aula</v>
      </c>
      <c r="D68" s="35" t="s">
        <v>338</v>
      </c>
      <c r="E68" s="37">
        <v>111001800571</v>
      </c>
      <c r="F68" s="37">
        <f t="shared" si="1"/>
        <v>1</v>
      </c>
      <c r="G68" s="60"/>
      <c r="H68" s="60"/>
      <c r="I68" s="60"/>
      <c r="J68" s="56"/>
      <c r="U68" s="40">
        <v>111001096555</v>
      </c>
      <c r="V68" s="40">
        <v>1</v>
      </c>
    </row>
    <row r="69" spans="1:22">
      <c r="A69" s="41" t="s">
        <v>186</v>
      </c>
      <c r="B69" s="42" t="s">
        <v>246</v>
      </c>
      <c r="C69" s="36" t="str">
        <f t="shared" si="0"/>
        <v>Ya postuló un aula</v>
      </c>
      <c r="D69" s="42" t="s">
        <v>356</v>
      </c>
      <c r="E69" s="43">
        <v>111001030872</v>
      </c>
      <c r="F69" s="43">
        <f t="shared" si="1"/>
        <v>1</v>
      </c>
      <c r="G69" s="60"/>
      <c r="H69" s="60"/>
      <c r="I69" s="60"/>
      <c r="J69" s="52"/>
      <c r="U69" s="40">
        <v>111001098612</v>
      </c>
      <c r="V69" s="40">
        <v>1</v>
      </c>
    </row>
    <row r="70" spans="1:22">
      <c r="A70" s="34" t="s">
        <v>120</v>
      </c>
      <c r="B70" s="35" t="s">
        <v>262</v>
      </c>
      <c r="C70" s="36" t="str">
        <f t="shared" si="0"/>
        <v>Ya postuló un aula</v>
      </c>
      <c r="D70" s="35" t="s">
        <v>331</v>
      </c>
      <c r="E70" s="37">
        <v>111001041611</v>
      </c>
      <c r="F70" s="37">
        <f t="shared" si="1"/>
        <v>1</v>
      </c>
      <c r="G70" s="60"/>
      <c r="H70" s="58" t="s">
        <v>369</v>
      </c>
      <c r="I70" s="66">
        <v>3043991588</v>
      </c>
      <c r="J70" s="67"/>
      <c r="U70" s="40">
        <v>111001100021</v>
      </c>
      <c r="V70" s="40">
        <v>1</v>
      </c>
    </row>
    <row r="71" spans="1:22">
      <c r="A71" s="41" t="s">
        <v>180</v>
      </c>
      <c r="B71" s="42" t="s">
        <v>370</v>
      </c>
      <c r="C71" s="68" t="str">
        <f t="shared" si="0"/>
        <v>No ha postulado aula</v>
      </c>
      <c r="D71" s="42" t="s">
        <v>333</v>
      </c>
      <c r="E71" s="43">
        <v>111001018201</v>
      </c>
      <c r="F71" s="43">
        <f t="shared" si="1"/>
        <v>0</v>
      </c>
      <c r="G71" s="58" t="s">
        <v>371</v>
      </c>
      <c r="H71" s="58" t="s">
        <v>372</v>
      </c>
      <c r="I71" s="58">
        <v>3134816330</v>
      </c>
      <c r="J71" s="52"/>
      <c r="U71" s="40">
        <v>111001100048</v>
      </c>
      <c r="V71" s="40">
        <v>1</v>
      </c>
    </row>
    <row r="72" spans="1:22">
      <c r="A72" s="34" t="s">
        <v>180</v>
      </c>
      <c r="B72" s="35" t="s">
        <v>373</v>
      </c>
      <c r="C72" s="68" t="str">
        <f t="shared" si="0"/>
        <v>No ha postulado aula</v>
      </c>
      <c r="D72" s="35" t="s">
        <v>333</v>
      </c>
      <c r="E72" s="37">
        <v>111001010251</v>
      </c>
      <c r="F72" s="37">
        <f t="shared" si="1"/>
        <v>0</v>
      </c>
      <c r="G72" s="58" t="s">
        <v>374</v>
      </c>
      <c r="H72" s="58" t="s">
        <v>375</v>
      </c>
      <c r="I72" s="58" t="s">
        <v>376</v>
      </c>
      <c r="J72" s="56"/>
      <c r="U72" s="40">
        <v>111001102091</v>
      </c>
      <c r="V72" s="40">
        <v>1</v>
      </c>
    </row>
    <row r="73" spans="1:22">
      <c r="A73" s="41" t="s">
        <v>191</v>
      </c>
      <c r="B73" s="42" t="s">
        <v>377</v>
      </c>
      <c r="C73" s="68" t="str">
        <f t="shared" si="0"/>
        <v>No ha postulado aula</v>
      </c>
      <c r="D73" s="42" t="s">
        <v>334</v>
      </c>
      <c r="E73" s="43">
        <v>111279000061</v>
      </c>
      <c r="F73" s="43">
        <f t="shared" si="1"/>
        <v>0</v>
      </c>
      <c r="G73" s="69" t="s">
        <v>378</v>
      </c>
      <c r="H73" s="69" t="s">
        <v>379</v>
      </c>
      <c r="I73" s="69">
        <v>3017268356</v>
      </c>
      <c r="J73" s="48"/>
      <c r="U73" s="40">
        <v>111001102199</v>
      </c>
      <c r="V73" s="40">
        <v>1</v>
      </c>
    </row>
    <row r="74" spans="1:22">
      <c r="A74" s="34" t="s">
        <v>191</v>
      </c>
      <c r="B74" s="35" t="s">
        <v>380</v>
      </c>
      <c r="C74" s="68" t="str">
        <f t="shared" si="0"/>
        <v>No ha postulado aula</v>
      </c>
      <c r="D74" s="35" t="s">
        <v>334</v>
      </c>
      <c r="E74" s="37">
        <v>111279000362</v>
      </c>
      <c r="F74" s="37">
        <f t="shared" si="1"/>
        <v>0</v>
      </c>
      <c r="G74" s="69" t="s">
        <v>381</v>
      </c>
      <c r="H74" s="69" t="s">
        <v>382</v>
      </c>
      <c r="I74" s="69">
        <v>3156294874</v>
      </c>
      <c r="J74" s="47"/>
      <c r="U74" s="40">
        <v>111001104264</v>
      </c>
      <c r="V74" s="40">
        <v>0</v>
      </c>
    </row>
    <row r="75" spans="1:22">
      <c r="A75" s="41" t="s">
        <v>138</v>
      </c>
      <c r="B75" s="42" t="s">
        <v>383</v>
      </c>
      <c r="C75" s="68" t="str">
        <f t="shared" si="0"/>
        <v>No ha postulado aula</v>
      </c>
      <c r="D75" s="42" t="s">
        <v>337</v>
      </c>
      <c r="E75" s="43">
        <v>111769000174</v>
      </c>
      <c r="F75" s="43">
        <f t="shared" si="1"/>
        <v>0</v>
      </c>
      <c r="G75" s="65"/>
      <c r="H75" s="65"/>
      <c r="I75" s="65"/>
      <c r="J75" s="48"/>
      <c r="U75" s="40">
        <v>111001104272</v>
      </c>
      <c r="V75" s="40">
        <v>1</v>
      </c>
    </row>
    <row r="76" spans="1:22">
      <c r="A76" s="34" t="s">
        <v>138</v>
      </c>
      <c r="B76" s="35" t="s">
        <v>384</v>
      </c>
      <c r="C76" s="68" t="str">
        <f t="shared" si="0"/>
        <v>No ha postulado aula</v>
      </c>
      <c r="D76" s="35" t="s">
        <v>337</v>
      </c>
      <c r="E76" s="37">
        <v>111001104264</v>
      </c>
      <c r="F76" s="37">
        <f t="shared" si="1"/>
        <v>0</v>
      </c>
      <c r="G76" s="65"/>
      <c r="H76" s="65"/>
      <c r="I76" s="65"/>
      <c r="J76" s="47"/>
      <c r="U76" s="40">
        <v>111001104302</v>
      </c>
      <c r="V76" s="40">
        <v>1</v>
      </c>
    </row>
    <row r="77" spans="1:22">
      <c r="A77" s="41" t="s">
        <v>219</v>
      </c>
      <c r="B77" s="42" t="s">
        <v>385</v>
      </c>
      <c r="C77" s="68" t="str">
        <f t="shared" si="0"/>
        <v>No ha postulado aula</v>
      </c>
      <c r="D77" s="42" t="s">
        <v>344</v>
      </c>
      <c r="E77" s="43">
        <v>111001014729</v>
      </c>
      <c r="F77" s="43">
        <f t="shared" si="1"/>
        <v>0</v>
      </c>
      <c r="G77" s="58" t="s">
        <v>386</v>
      </c>
      <c r="H77" s="58" t="s">
        <v>387</v>
      </c>
      <c r="I77" s="58">
        <v>3006522418</v>
      </c>
      <c r="J77" s="70" t="s">
        <v>388</v>
      </c>
      <c r="U77" s="40">
        <v>111001104329</v>
      </c>
      <c r="V77" s="40">
        <v>1</v>
      </c>
    </row>
    <row r="78" spans="1:22">
      <c r="A78" s="34" t="s">
        <v>219</v>
      </c>
      <c r="B78" s="35" t="s">
        <v>389</v>
      </c>
      <c r="C78" s="68" t="str">
        <f t="shared" si="0"/>
        <v>No ha postulado aula</v>
      </c>
      <c r="D78" s="35" t="s">
        <v>344</v>
      </c>
      <c r="E78" s="37">
        <v>111001006122</v>
      </c>
      <c r="F78" s="37">
        <f t="shared" si="1"/>
        <v>0</v>
      </c>
      <c r="G78" s="58" t="s">
        <v>390</v>
      </c>
      <c r="H78" s="58" t="s">
        <v>391</v>
      </c>
      <c r="I78" s="58">
        <v>3043938710</v>
      </c>
      <c r="J78" s="56"/>
      <c r="U78" s="40">
        <v>111001104353</v>
      </c>
      <c r="V78" s="40">
        <v>1</v>
      </c>
    </row>
    <row r="79" spans="1:22">
      <c r="A79" s="41" t="s">
        <v>158</v>
      </c>
      <c r="B79" s="42" t="s">
        <v>392</v>
      </c>
      <c r="C79" s="68" t="str">
        <f t="shared" si="0"/>
        <v>No ha postulado aula</v>
      </c>
      <c r="D79" s="42" t="s">
        <v>349</v>
      </c>
      <c r="E79" s="43">
        <v>111001035602</v>
      </c>
      <c r="F79" s="43">
        <f t="shared" si="1"/>
        <v>0</v>
      </c>
      <c r="G79" s="60"/>
      <c r="H79" s="60"/>
      <c r="I79" s="60"/>
      <c r="J79" s="52"/>
      <c r="U79" s="40">
        <v>111001106968</v>
      </c>
      <c r="V79" s="40">
        <v>1</v>
      </c>
    </row>
    <row r="80" spans="1:22">
      <c r="A80" s="34" t="s">
        <v>158</v>
      </c>
      <c r="B80" s="35" t="s">
        <v>393</v>
      </c>
      <c r="C80" s="68" t="str">
        <f t="shared" si="0"/>
        <v>No ha postulado aula</v>
      </c>
      <c r="D80" s="35" t="s">
        <v>349</v>
      </c>
      <c r="E80" s="37">
        <v>111001018368</v>
      </c>
      <c r="F80" s="37">
        <f t="shared" si="1"/>
        <v>0</v>
      </c>
      <c r="G80" s="58" t="s">
        <v>394</v>
      </c>
      <c r="H80" s="71" t="s">
        <v>395</v>
      </c>
      <c r="I80" s="71">
        <v>3208832428</v>
      </c>
      <c r="J80" s="72"/>
      <c r="U80" s="40">
        <v>111001107743</v>
      </c>
      <c r="V80" s="40">
        <v>1</v>
      </c>
    </row>
    <row r="81" spans="1:22">
      <c r="A81" s="41" t="s">
        <v>144</v>
      </c>
      <c r="B81" s="42" t="s">
        <v>275</v>
      </c>
      <c r="C81" s="36" t="str">
        <f t="shared" si="0"/>
        <v>Ya postuló un aula</v>
      </c>
      <c r="D81" s="42" t="s">
        <v>350</v>
      </c>
      <c r="E81" s="43">
        <v>211102000201</v>
      </c>
      <c r="F81" s="43">
        <f t="shared" si="1"/>
        <v>1</v>
      </c>
      <c r="G81" s="58" t="s">
        <v>396</v>
      </c>
      <c r="H81" s="61" t="s">
        <v>397</v>
      </c>
      <c r="I81" s="61">
        <v>3153418523</v>
      </c>
      <c r="J81" s="73"/>
      <c r="U81" s="40">
        <v>111001107867</v>
      </c>
      <c r="V81" s="40">
        <v>1</v>
      </c>
    </row>
    <row r="82" spans="1:22">
      <c r="A82" s="34" t="s">
        <v>341</v>
      </c>
      <c r="B82" s="35" t="s">
        <v>398</v>
      </c>
      <c r="C82" s="68" t="str">
        <f t="shared" si="0"/>
        <v>No ha postulado aula</v>
      </c>
      <c r="D82" s="35" t="s">
        <v>349</v>
      </c>
      <c r="E82" s="37">
        <v>111001018333</v>
      </c>
      <c r="F82" s="37">
        <f t="shared" si="1"/>
        <v>0</v>
      </c>
      <c r="G82" s="60"/>
      <c r="H82" s="60"/>
      <c r="I82" s="60"/>
      <c r="J82" s="56"/>
      <c r="U82" s="40">
        <v>111001108901</v>
      </c>
      <c r="V82" s="40">
        <v>1</v>
      </c>
    </row>
    <row r="83" spans="1:22">
      <c r="A83" s="41" t="s">
        <v>341</v>
      </c>
      <c r="B83" s="42" t="s">
        <v>399</v>
      </c>
      <c r="C83" s="68" t="str">
        <f t="shared" si="0"/>
        <v>No ha postulado aula</v>
      </c>
      <c r="D83" s="42" t="s">
        <v>349</v>
      </c>
      <c r="E83" s="43">
        <v>111001027324</v>
      </c>
      <c r="F83" s="43">
        <f t="shared" si="1"/>
        <v>0</v>
      </c>
      <c r="G83" s="60"/>
      <c r="H83" s="60"/>
      <c r="I83" s="60"/>
      <c r="J83" s="52"/>
      <c r="U83" s="40">
        <v>111001800392</v>
      </c>
      <c r="V83" s="40">
        <v>1</v>
      </c>
    </row>
    <row r="84" spans="1:22">
      <c r="A84" s="34" t="s">
        <v>341</v>
      </c>
      <c r="B84" s="35" t="s">
        <v>400</v>
      </c>
      <c r="C84" s="68" t="str">
        <f t="shared" si="0"/>
        <v>No ha postulado aula</v>
      </c>
      <c r="D84" s="35" t="s">
        <v>349</v>
      </c>
      <c r="E84" s="37">
        <v>111001086789</v>
      </c>
      <c r="F84" s="37">
        <f t="shared" si="1"/>
        <v>0</v>
      </c>
      <c r="G84" s="58" t="s">
        <v>401</v>
      </c>
      <c r="H84" s="63" t="s">
        <v>402</v>
      </c>
      <c r="I84" s="63">
        <v>3153362244</v>
      </c>
      <c r="J84" s="74"/>
      <c r="U84" s="40">
        <v>111001800571</v>
      </c>
      <c r="V84" s="40">
        <v>1</v>
      </c>
    </row>
    <row r="85" spans="1:22">
      <c r="A85" s="41" t="s">
        <v>341</v>
      </c>
      <c r="B85" s="42" t="s">
        <v>403</v>
      </c>
      <c r="C85" s="68" t="str">
        <f t="shared" si="0"/>
        <v>No ha postulado aula</v>
      </c>
      <c r="D85" s="42" t="s">
        <v>349</v>
      </c>
      <c r="E85" s="43">
        <v>111001012033</v>
      </c>
      <c r="F85" s="43">
        <f t="shared" si="1"/>
        <v>0</v>
      </c>
      <c r="G85" s="58"/>
      <c r="H85" s="60"/>
      <c r="I85" s="60"/>
      <c r="J85" s="52"/>
      <c r="U85" s="40">
        <v>111001800643</v>
      </c>
      <c r="V85" s="40">
        <v>1</v>
      </c>
    </row>
    <row r="86" spans="1:22">
      <c r="A86" s="34" t="s">
        <v>269</v>
      </c>
      <c r="B86" s="35" t="s">
        <v>321</v>
      </c>
      <c r="C86" s="36" t="str">
        <f t="shared" si="0"/>
        <v>Ya postuló un aula</v>
      </c>
      <c r="D86" s="35" t="s">
        <v>351</v>
      </c>
      <c r="E86" s="37">
        <v>111001108901</v>
      </c>
      <c r="F86" s="37">
        <f t="shared" si="1"/>
        <v>1</v>
      </c>
      <c r="G86" s="58" t="s">
        <v>404</v>
      </c>
      <c r="H86" s="63" t="s">
        <v>405</v>
      </c>
      <c r="I86" s="61">
        <v>3133978052</v>
      </c>
      <c r="J86" s="62"/>
      <c r="U86" s="40">
        <v>111001801241</v>
      </c>
      <c r="V86" s="40">
        <v>1</v>
      </c>
    </row>
    <row r="87" spans="1:22">
      <c r="A87" s="41" t="s">
        <v>269</v>
      </c>
      <c r="B87" s="42" t="s">
        <v>406</v>
      </c>
      <c r="C87" s="68" t="str">
        <f t="shared" si="0"/>
        <v>No ha postulado aula</v>
      </c>
      <c r="D87" s="42" t="s">
        <v>351</v>
      </c>
      <c r="E87" s="43">
        <v>111001000272</v>
      </c>
      <c r="F87" s="43">
        <f t="shared" si="1"/>
        <v>0</v>
      </c>
      <c r="G87" s="58" t="s">
        <v>407</v>
      </c>
      <c r="H87" s="58" t="s">
        <v>408</v>
      </c>
      <c r="I87" s="71">
        <v>3144355419</v>
      </c>
      <c r="J87" s="75"/>
      <c r="U87" s="40">
        <v>111102000621</v>
      </c>
      <c r="V87" s="40">
        <v>0</v>
      </c>
    </row>
    <row r="88" spans="1:22">
      <c r="A88" s="34" t="s">
        <v>269</v>
      </c>
      <c r="B88" s="35" t="s">
        <v>409</v>
      </c>
      <c r="C88" s="68" t="str">
        <f t="shared" si="0"/>
        <v>No ha postulado aula</v>
      </c>
      <c r="D88" s="35" t="s">
        <v>351</v>
      </c>
      <c r="E88" s="37">
        <v>111265000408</v>
      </c>
      <c r="F88" s="37">
        <f t="shared" si="1"/>
        <v>0</v>
      </c>
      <c r="G88" s="58" t="s">
        <v>410</v>
      </c>
      <c r="H88" s="63" t="s">
        <v>411</v>
      </c>
      <c r="I88" s="63">
        <v>3156991057</v>
      </c>
      <c r="J88" s="74"/>
      <c r="U88" s="40">
        <v>111102000753</v>
      </c>
      <c r="V88" s="40">
        <v>0</v>
      </c>
    </row>
    <row r="89" spans="1:22">
      <c r="A89" s="41" t="s">
        <v>229</v>
      </c>
      <c r="B89" s="42" t="s">
        <v>412</v>
      </c>
      <c r="C89" s="68" t="str">
        <f t="shared" si="0"/>
        <v>No ha postulado aula</v>
      </c>
      <c r="D89" s="42" t="s">
        <v>351</v>
      </c>
      <c r="E89" s="43">
        <v>111001001538</v>
      </c>
      <c r="F89" s="43">
        <f t="shared" si="1"/>
        <v>0</v>
      </c>
      <c r="G89" s="60"/>
      <c r="H89" s="60"/>
      <c r="I89" s="60"/>
      <c r="J89" s="52"/>
      <c r="U89" s="40">
        <v>111265000017</v>
      </c>
      <c r="V89" s="40">
        <v>1</v>
      </c>
    </row>
    <row r="90" spans="1:22">
      <c r="A90" s="34" t="s">
        <v>229</v>
      </c>
      <c r="B90" s="35" t="s">
        <v>413</v>
      </c>
      <c r="C90" s="68" t="str">
        <f t="shared" si="0"/>
        <v>No ha postulado aula</v>
      </c>
      <c r="D90" s="35" t="s">
        <v>351</v>
      </c>
      <c r="E90" s="37">
        <v>111001012483</v>
      </c>
      <c r="F90" s="37">
        <f t="shared" si="1"/>
        <v>0</v>
      </c>
      <c r="G90" s="60"/>
      <c r="H90" s="60"/>
      <c r="I90" s="60"/>
      <c r="J90" s="56"/>
      <c r="U90" s="40">
        <v>111265000408</v>
      </c>
      <c r="V90" s="40">
        <v>0</v>
      </c>
    </row>
    <row r="91" spans="1:22">
      <c r="A91" s="41" t="s">
        <v>197</v>
      </c>
      <c r="B91" s="42" t="s">
        <v>414</v>
      </c>
      <c r="C91" s="68" t="str">
        <f t="shared" si="0"/>
        <v>No ha postulado aula</v>
      </c>
      <c r="D91" s="42" t="s">
        <v>348</v>
      </c>
      <c r="E91" s="43">
        <v>111001024660</v>
      </c>
      <c r="F91" s="43">
        <f t="shared" si="1"/>
        <v>0</v>
      </c>
      <c r="G91" s="60"/>
      <c r="H91" s="60"/>
      <c r="I91" s="60"/>
      <c r="J91" s="52"/>
      <c r="U91" s="40">
        <v>111279000061</v>
      </c>
      <c r="V91" s="40">
        <v>0</v>
      </c>
    </row>
    <row r="92" spans="1:22">
      <c r="A92" s="34" t="s">
        <v>197</v>
      </c>
      <c r="B92" s="35" t="s">
        <v>415</v>
      </c>
      <c r="C92" s="68" t="str">
        <f t="shared" si="0"/>
        <v>No ha postulado aula</v>
      </c>
      <c r="D92" s="35" t="s">
        <v>348</v>
      </c>
      <c r="E92" s="37">
        <v>111001027308</v>
      </c>
      <c r="F92" s="37">
        <f t="shared" si="1"/>
        <v>0</v>
      </c>
      <c r="G92" s="60"/>
      <c r="H92" s="60"/>
      <c r="I92" s="60"/>
      <c r="J92" s="56"/>
      <c r="U92" s="40">
        <v>111279000362</v>
      </c>
      <c r="V92" s="40">
        <v>0</v>
      </c>
    </row>
    <row r="93" spans="1:22">
      <c r="A93" s="41" t="s">
        <v>346</v>
      </c>
      <c r="B93" s="42" t="s">
        <v>416</v>
      </c>
      <c r="C93" s="68" t="str">
        <f t="shared" si="0"/>
        <v>No ha postulado aula</v>
      </c>
      <c r="D93" s="42" t="s">
        <v>352</v>
      </c>
      <c r="E93" s="43">
        <v>111001036544</v>
      </c>
      <c r="F93" s="43">
        <f t="shared" si="1"/>
        <v>0</v>
      </c>
      <c r="G93" s="60"/>
      <c r="H93" s="60"/>
      <c r="I93" s="60"/>
      <c r="J93" s="52"/>
      <c r="U93" s="40">
        <v>111769000174</v>
      </c>
      <c r="V93" s="40">
        <v>0</v>
      </c>
    </row>
    <row r="94" spans="1:22">
      <c r="A94" s="34" t="s">
        <v>346</v>
      </c>
      <c r="B94" s="35" t="s">
        <v>417</v>
      </c>
      <c r="C94" s="68" t="str">
        <f t="shared" si="0"/>
        <v>No ha postulado aula</v>
      </c>
      <c r="D94" s="35" t="s">
        <v>352</v>
      </c>
      <c r="E94" s="37">
        <v>111001094901</v>
      </c>
      <c r="F94" s="37">
        <f t="shared" si="1"/>
        <v>0</v>
      </c>
      <c r="G94" s="60"/>
      <c r="H94" s="60"/>
      <c r="I94" s="60"/>
      <c r="J94" s="56"/>
      <c r="U94" s="40">
        <v>111848002689</v>
      </c>
      <c r="V94" s="40">
        <v>1</v>
      </c>
    </row>
    <row r="95" spans="1:22">
      <c r="A95" s="41" t="s">
        <v>203</v>
      </c>
      <c r="B95" s="42" t="s">
        <v>320</v>
      </c>
      <c r="C95" s="36" t="str">
        <f t="shared" si="0"/>
        <v>Ya postuló un aula</v>
      </c>
      <c r="D95" s="42" t="s">
        <v>353</v>
      </c>
      <c r="E95" s="43">
        <v>111001020401</v>
      </c>
      <c r="F95" s="43">
        <f t="shared" si="1"/>
        <v>1</v>
      </c>
      <c r="G95" s="60"/>
      <c r="H95" s="60"/>
      <c r="I95" s="60"/>
      <c r="J95" s="70" t="s">
        <v>418</v>
      </c>
      <c r="U95" s="40">
        <v>111850001428</v>
      </c>
      <c r="V95" s="40">
        <v>1</v>
      </c>
    </row>
    <row r="96" spans="1:22">
      <c r="A96" s="34" t="s">
        <v>164</v>
      </c>
      <c r="B96" s="35" t="s">
        <v>419</v>
      </c>
      <c r="C96" s="68" t="str">
        <f t="shared" si="0"/>
        <v>No ha postulado aula</v>
      </c>
      <c r="D96" s="35" t="s">
        <v>350</v>
      </c>
      <c r="E96" s="37">
        <v>111102000753</v>
      </c>
      <c r="F96" s="37">
        <f t="shared" si="1"/>
        <v>0</v>
      </c>
      <c r="G96" s="60"/>
      <c r="H96" s="60"/>
      <c r="I96" s="60"/>
      <c r="J96" s="76" t="s">
        <v>420</v>
      </c>
      <c r="U96" s="40">
        <v>211102000201</v>
      </c>
      <c r="V96" s="40">
        <v>1</v>
      </c>
    </row>
    <row r="97" spans="1:22">
      <c r="A97" s="77" t="s">
        <v>149</v>
      </c>
      <c r="B97" s="78" t="s">
        <v>323</v>
      </c>
      <c r="C97" s="79" t="str">
        <f t="shared" si="0"/>
        <v>No ha postulado aula</v>
      </c>
      <c r="D97" s="78" t="s">
        <v>350</v>
      </c>
      <c r="E97" s="80">
        <v>111102000621</v>
      </c>
      <c r="F97" s="80">
        <f t="shared" si="1"/>
        <v>0</v>
      </c>
      <c r="G97" s="60"/>
      <c r="H97" s="60"/>
      <c r="I97" s="60"/>
      <c r="J97" s="81"/>
      <c r="U97" s="40">
        <v>211102000243</v>
      </c>
      <c r="V97" s="40">
        <v>1</v>
      </c>
    </row>
    <row r="101" spans="1:22">
      <c r="B101" s="16"/>
      <c r="C101" s="16"/>
      <c r="D101" s="15"/>
      <c r="E101" s="15"/>
    </row>
  </sheetData>
  <conditionalFormatting sqref="C1:C1000">
    <cfRule type="containsText" dxfId="2" priority="1" operator="containsText" text="No ha postulado">
      <formula>NOT(ISERROR(SEARCH(("No ha postulado"),(C1))))</formula>
    </cfRule>
  </conditionalFormatting>
  <conditionalFormatting sqref="C1:C1000">
    <cfRule type="containsText" dxfId="1" priority="2" operator="containsText" text="Ya postuló">
      <formula>NOT(ISERROR(SEARCH(("Ya postuló"),(C1))))</formula>
    </cfRule>
  </conditionalFormatting>
  <dataValidations count="1">
    <dataValidation type="custom" allowBlank="1" showDropDown="1" sqref="E2:F97" xr:uid="{00000000-0002-0000-0300-000000000000}">
      <formula1>AND(ISNUMBER(E2),(NOT(OR(NOT(ISERROR(DATEVALUE(E2))), AND(ISNUMBER(E2), LEFT(CELL("format", E2))="D")))))</formula1>
    </dataValidation>
  </dataValidations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121"/>
  <sheetViews>
    <sheetView workbookViewId="0"/>
  </sheetViews>
  <sheetFormatPr baseColWidth="10" defaultColWidth="12.5703125" defaultRowHeight="15.75" customHeight="1"/>
  <cols>
    <col min="1" max="1" width="22.42578125" customWidth="1"/>
  </cols>
  <sheetData>
    <row r="1" spans="1:1">
      <c r="A1" s="17">
        <v>45862</v>
      </c>
    </row>
    <row r="2" spans="1:1">
      <c r="A2" s="17">
        <v>45863</v>
      </c>
    </row>
    <row r="3" spans="1:1">
      <c r="A3" s="17">
        <v>45864</v>
      </c>
    </row>
    <row r="4" spans="1:1">
      <c r="A4" s="17">
        <v>45865</v>
      </c>
    </row>
    <row r="5" spans="1:1">
      <c r="A5" s="17">
        <v>45866</v>
      </c>
    </row>
    <row r="6" spans="1:1">
      <c r="A6" s="17">
        <v>45867</v>
      </c>
    </row>
    <row r="7" spans="1:1">
      <c r="A7" s="17">
        <v>45868</v>
      </c>
    </row>
    <row r="8" spans="1:1">
      <c r="A8" s="17">
        <v>45869</v>
      </c>
    </row>
    <row r="9" spans="1:1">
      <c r="A9" s="17">
        <v>45870</v>
      </c>
    </row>
    <row r="10" spans="1:1">
      <c r="A10" s="17">
        <v>45871</v>
      </c>
    </row>
    <row r="11" spans="1:1">
      <c r="A11" s="17">
        <v>45872</v>
      </c>
    </row>
    <row r="12" spans="1:1">
      <c r="A12" s="17">
        <v>45873</v>
      </c>
    </row>
    <row r="13" spans="1:1">
      <c r="A13" s="17">
        <v>45874</v>
      </c>
    </row>
    <row r="14" spans="1:1">
      <c r="A14" s="17">
        <v>45875</v>
      </c>
    </row>
    <row r="15" spans="1:1">
      <c r="A15" s="17">
        <v>45876</v>
      </c>
    </row>
    <row r="16" spans="1:1">
      <c r="A16" s="17">
        <v>45877</v>
      </c>
    </row>
    <row r="17" spans="1:1">
      <c r="A17" s="17">
        <v>45878</v>
      </c>
    </row>
    <row r="18" spans="1:1">
      <c r="A18" s="17">
        <v>45879</v>
      </c>
    </row>
    <row r="19" spans="1:1">
      <c r="A19" s="17">
        <v>45880</v>
      </c>
    </row>
    <row r="20" spans="1:1">
      <c r="A20" s="17">
        <v>45881</v>
      </c>
    </row>
    <row r="21" spans="1:1">
      <c r="A21" s="17">
        <v>45882</v>
      </c>
    </row>
    <row r="22" spans="1:1">
      <c r="A22" s="17">
        <v>45883</v>
      </c>
    </row>
    <row r="23" spans="1:1">
      <c r="A23" s="17">
        <v>45884</v>
      </c>
    </row>
    <row r="24" spans="1:1">
      <c r="A24" s="17">
        <v>45885</v>
      </c>
    </row>
    <row r="25" spans="1:1">
      <c r="A25" s="17">
        <v>45886</v>
      </c>
    </row>
    <row r="26" spans="1:1">
      <c r="A26" s="17">
        <v>45887</v>
      </c>
    </row>
    <row r="27" spans="1:1">
      <c r="A27" s="17">
        <v>45888</v>
      </c>
    </row>
    <row r="28" spans="1:1">
      <c r="A28" s="17">
        <v>45889</v>
      </c>
    </row>
    <row r="29" spans="1:1">
      <c r="A29" s="17">
        <v>45890</v>
      </c>
    </row>
    <row r="30" spans="1:1">
      <c r="A30" s="17">
        <v>45891</v>
      </c>
    </row>
    <row r="31" spans="1:1">
      <c r="A31" s="17">
        <v>45892</v>
      </c>
    </row>
    <row r="32" spans="1:1">
      <c r="A32" s="17">
        <v>45893</v>
      </c>
    </row>
    <row r="33" spans="1:1">
      <c r="A33" s="17">
        <v>45894</v>
      </c>
    </row>
    <row r="34" spans="1:1">
      <c r="A34" s="17">
        <v>45895</v>
      </c>
    </row>
    <row r="35" spans="1:1">
      <c r="A35" s="17">
        <v>45896</v>
      </c>
    </row>
    <row r="36" spans="1:1">
      <c r="A36" s="17">
        <v>45897</v>
      </c>
    </row>
    <row r="37" spans="1:1">
      <c r="A37" s="17">
        <v>45898</v>
      </c>
    </row>
    <row r="38" spans="1:1">
      <c r="A38" s="17">
        <v>45899</v>
      </c>
    </row>
    <row r="39" spans="1:1">
      <c r="A39" s="17">
        <v>45900</v>
      </c>
    </row>
    <row r="40" spans="1:1">
      <c r="A40" s="17">
        <v>45901</v>
      </c>
    </row>
    <row r="41" spans="1:1">
      <c r="A41" s="17">
        <v>45902</v>
      </c>
    </row>
    <row r="42" spans="1:1">
      <c r="A42" s="17">
        <v>45903</v>
      </c>
    </row>
    <row r="43" spans="1:1">
      <c r="A43" s="17">
        <v>45904</v>
      </c>
    </row>
    <row r="44" spans="1:1">
      <c r="A44" s="17">
        <v>45905</v>
      </c>
    </row>
    <row r="45" spans="1:1">
      <c r="A45" s="17">
        <v>45906</v>
      </c>
    </row>
    <row r="46" spans="1:1">
      <c r="A46" s="17">
        <v>45907</v>
      </c>
    </row>
    <row r="47" spans="1:1">
      <c r="A47" s="17">
        <v>45908</v>
      </c>
    </row>
    <row r="48" spans="1:1">
      <c r="A48" s="17">
        <v>45909</v>
      </c>
    </row>
    <row r="49" spans="1:1">
      <c r="A49" s="17">
        <v>45910</v>
      </c>
    </row>
    <row r="50" spans="1:1">
      <c r="A50" s="17">
        <v>45911</v>
      </c>
    </row>
    <row r="51" spans="1:1">
      <c r="A51" s="17">
        <v>45912</v>
      </c>
    </row>
    <row r="52" spans="1:1">
      <c r="A52" s="17">
        <v>45913</v>
      </c>
    </row>
    <row r="53" spans="1:1">
      <c r="A53" s="17">
        <v>45914</v>
      </c>
    </row>
    <row r="54" spans="1:1">
      <c r="A54" s="17">
        <v>45915</v>
      </c>
    </row>
    <row r="55" spans="1:1">
      <c r="A55" s="17">
        <v>45916</v>
      </c>
    </row>
    <row r="56" spans="1:1">
      <c r="A56" s="17">
        <v>45917</v>
      </c>
    </row>
    <row r="57" spans="1:1">
      <c r="A57" s="17">
        <v>45918</v>
      </c>
    </row>
    <row r="58" spans="1:1">
      <c r="A58" s="17">
        <v>45919</v>
      </c>
    </row>
    <row r="59" spans="1:1">
      <c r="A59" s="17">
        <v>45920</v>
      </c>
    </row>
    <row r="60" spans="1:1">
      <c r="A60" s="17">
        <v>45921</v>
      </c>
    </row>
    <row r="61" spans="1:1">
      <c r="A61" s="17">
        <v>45922</v>
      </c>
    </row>
    <row r="62" spans="1:1">
      <c r="A62" s="17">
        <v>45923</v>
      </c>
    </row>
    <row r="63" spans="1:1">
      <c r="A63" s="17">
        <v>45924</v>
      </c>
    </row>
    <row r="64" spans="1:1">
      <c r="A64" s="17">
        <v>45925</v>
      </c>
    </row>
    <row r="65" spans="1:1">
      <c r="A65" s="17">
        <v>45926</v>
      </c>
    </row>
    <row r="66" spans="1:1">
      <c r="A66" s="17">
        <v>45927</v>
      </c>
    </row>
    <row r="67" spans="1:1">
      <c r="A67" s="17">
        <v>45928</v>
      </c>
    </row>
    <row r="68" spans="1:1">
      <c r="A68" s="17">
        <v>45929</v>
      </c>
    </row>
    <row r="69" spans="1:1">
      <c r="A69" s="17">
        <v>45930</v>
      </c>
    </row>
    <row r="70" spans="1:1">
      <c r="A70" s="17">
        <v>45931</v>
      </c>
    </row>
    <row r="71" spans="1:1">
      <c r="A71" s="17">
        <v>45932</v>
      </c>
    </row>
    <row r="72" spans="1:1">
      <c r="A72" s="17">
        <v>45933</v>
      </c>
    </row>
    <row r="73" spans="1:1">
      <c r="A73" s="17">
        <v>45934</v>
      </c>
    </row>
    <row r="74" spans="1:1">
      <c r="A74" s="17">
        <v>45935</v>
      </c>
    </row>
    <row r="75" spans="1:1">
      <c r="A75" s="17">
        <v>45936</v>
      </c>
    </row>
    <row r="76" spans="1:1">
      <c r="A76" s="17">
        <v>45937</v>
      </c>
    </row>
    <row r="77" spans="1:1">
      <c r="A77" s="17">
        <v>45938</v>
      </c>
    </row>
    <row r="78" spans="1:1">
      <c r="A78" s="17">
        <v>45939</v>
      </c>
    </row>
    <row r="79" spans="1:1">
      <c r="A79" s="17">
        <v>45940</v>
      </c>
    </row>
    <row r="80" spans="1:1">
      <c r="A80" s="17">
        <v>45941</v>
      </c>
    </row>
    <row r="81" spans="1:1">
      <c r="A81" s="17">
        <v>45942</v>
      </c>
    </row>
    <row r="82" spans="1:1">
      <c r="A82" s="17">
        <v>45943</v>
      </c>
    </row>
    <row r="83" spans="1:1">
      <c r="A83" s="17">
        <v>45944</v>
      </c>
    </row>
    <row r="84" spans="1:1">
      <c r="A84" s="17">
        <v>45945</v>
      </c>
    </row>
    <row r="85" spans="1:1">
      <c r="A85" s="17">
        <v>45946</v>
      </c>
    </row>
    <row r="86" spans="1:1">
      <c r="A86" s="17">
        <v>45947</v>
      </c>
    </row>
    <row r="87" spans="1:1">
      <c r="A87" s="17">
        <v>45948</v>
      </c>
    </row>
    <row r="88" spans="1:1">
      <c r="A88" s="17">
        <v>45949</v>
      </c>
    </row>
    <row r="89" spans="1:1">
      <c r="A89" s="17">
        <v>45950</v>
      </c>
    </row>
    <row r="90" spans="1:1">
      <c r="A90" s="17">
        <v>45951</v>
      </c>
    </row>
    <row r="91" spans="1:1">
      <c r="A91" s="17">
        <v>45952</v>
      </c>
    </row>
    <row r="92" spans="1:1">
      <c r="A92" s="17">
        <v>45953</v>
      </c>
    </row>
    <row r="93" spans="1:1">
      <c r="A93" s="17">
        <v>45954</v>
      </c>
    </row>
    <row r="94" spans="1:1">
      <c r="A94" s="17">
        <v>45955</v>
      </c>
    </row>
    <row r="95" spans="1:1">
      <c r="A95" s="17">
        <v>45956</v>
      </c>
    </row>
    <row r="96" spans="1:1">
      <c r="A96" s="17">
        <v>45957</v>
      </c>
    </row>
    <row r="97" spans="1:1">
      <c r="A97" s="17">
        <v>45958</v>
      </c>
    </row>
    <row r="98" spans="1:1">
      <c r="A98" s="17">
        <v>45959</v>
      </c>
    </row>
    <row r="99" spans="1:1">
      <c r="A99" s="17">
        <v>45960</v>
      </c>
    </row>
    <row r="100" spans="1:1">
      <c r="A100" s="17">
        <v>45961</v>
      </c>
    </row>
    <row r="101" spans="1:1">
      <c r="A101" s="17">
        <v>45962</v>
      </c>
    </row>
    <row r="102" spans="1:1">
      <c r="A102" s="17">
        <v>45963</v>
      </c>
    </row>
    <row r="103" spans="1:1">
      <c r="A103" s="17">
        <v>45964</v>
      </c>
    </row>
    <row r="104" spans="1:1">
      <c r="A104" s="17">
        <v>45965</v>
      </c>
    </row>
    <row r="105" spans="1:1">
      <c r="A105" s="17">
        <v>45966</v>
      </c>
    </row>
    <row r="106" spans="1:1">
      <c r="A106" s="17">
        <v>45967</v>
      </c>
    </row>
    <row r="107" spans="1:1">
      <c r="A107" s="17">
        <v>45968</v>
      </c>
    </row>
    <row r="108" spans="1:1">
      <c r="A108" s="17">
        <v>45969</v>
      </c>
    </row>
    <row r="109" spans="1:1">
      <c r="A109" s="17">
        <v>45970</v>
      </c>
    </row>
    <row r="110" spans="1:1">
      <c r="A110" s="17">
        <v>45971</v>
      </c>
    </row>
    <row r="111" spans="1:1">
      <c r="A111" s="17">
        <v>45972</v>
      </c>
    </row>
    <row r="112" spans="1:1">
      <c r="A112" s="17">
        <v>45973</v>
      </c>
    </row>
    <row r="113" spans="1:1">
      <c r="A113" s="17">
        <v>45974</v>
      </c>
    </row>
    <row r="114" spans="1:1">
      <c r="A114" s="17">
        <v>45975</v>
      </c>
    </row>
    <row r="115" spans="1:1">
      <c r="A115" s="17">
        <v>45976</v>
      </c>
    </row>
    <row r="116" spans="1:1">
      <c r="A116" s="17">
        <v>45977</v>
      </c>
    </row>
    <row r="117" spans="1:1">
      <c r="A117" s="17">
        <v>45978</v>
      </c>
    </row>
    <row r="118" spans="1:1">
      <c r="A118" s="17">
        <v>45979</v>
      </c>
    </row>
    <row r="119" spans="1:1">
      <c r="A119" s="17">
        <v>45980</v>
      </c>
    </row>
    <row r="120" spans="1:1">
      <c r="A120" s="17">
        <v>45981</v>
      </c>
    </row>
    <row r="121" spans="1:1">
      <c r="A121" s="17">
        <v>45982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H1000"/>
  <sheetViews>
    <sheetView workbookViewId="0"/>
  </sheetViews>
  <sheetFormatPr baseColWidth="10" defaultColWidth="12.5703125" defaultRowHeight="15.75" customHeight="1"/>
  <cols>
    <col min="1" max="1" width="31" customWidth="1"/>
    <col min="2" max="2" width="32.7109375" customWidth="1"/>
    <col min="3" max="3" width="24.85546875" customWidth="1"/>
    <col min="4" max="4" width="23.5703125" customWidth="1"/>
    <col min="5" max="5" width="78.42578125" customWidth="1"/>
  </cols>
  <sheetData>
    <row r="1" spans="1:8" ht="15.75" customHeight="1">
      <c r="A1" s="82" t="s">
        <v>421</v>
      </c>
      <c r="B1" s="83" t="s">
        <v>422</v>
      </c>
      <c r="C1" s="84" t="s">
        <v>423</v>
      </c>
      <c r="D1" s="85" t="s">
        <v>424</v>
      </c>
      <c r="E1" s="85" t="s">
        <v>425</v>
      </c>
      <c r="F1" s="86" t="s">
        <v>426</v>
      </c>
      <c r="G1" s="2" t="s">
        <v>427</v>
      </c>
      <c r="H1" s="2" t="s">
        <v>428</v>
      </c>
    </row>
    <row r="2" spans="1:8" ht="15.75" customHeight="1">
      <c r="A2" s="87" t="s">
        <v>427</v>
      </c>
      <c r="B2" s="88" t="s">
        <v>120</v>
      </c>
      <c r="C2" s="89" t="s">
        <v>331</v>
      </c>
      <c r="D2" s="90">
        <v>111001012611</v>
      </c>
      <c r="E2" s="90" t="s">
        <v>123</v>
      </c>
      <c r="F2" s="91" t="str">
        <f>IFERROR(VLOOKUP(D2,'2025-1'!A:D,4,0),"NO")</f>
        <v>NO</v>
      </c>
      <c r="G2" s="20">
        <f t="shared" ref="G2:G202" si="0">IF(A2="Incluir",1,0)</f>
        <v>1</v>
      </c>
      <c r="H2" s="2">
        <v>1</v>
      </c>
    </row>
    <row r="3" spans="1:8" ht="15.75" customHeight="1">
      <c r="A3" s="87" t="s">
        <v>427</v>
      </c>
      <c r="B3" s="88" t="s">
        <v>120</v>
      </c>
      <c r="C3" s="92" t="s">
        <v>331</v>
      </c>
      <c r="D3" s="90">
        <v>111001041611</v>
      </c>
      <c r="E3" s="90" t="s">
        <v>262</v>
      </c>
      <c r="F3" s="91" t="str">
        <f>IFERROR(VLOOKUP(D3,'2025-1'!A:D,4,0),"NO")</f>
        <v>NO</v>
      </c>
      <c r="G3" s="20">
        <f t="shared" si="0"/>
        <v>1</v>
      </c>
      <c r="H3" s="2">
        <v>2</v>
      </c>
    </row>
    <row r="4" spans="1:8" ht="15.75" customHeight="1">
      <c r="A4" s="87" t="s">
        <v>427</v>
      </c>
      <c r="B4" s="88" t="s">
        <v>120</v>
      </c>
      <c r="C4" s="92" t="s">
        <v>331</v>
      </c>
      <c r="D4" s="90">
        <v>111001036765</v>
      </c>
      <c r="E4" s="90" t="s">
        <v>291</v>
      </c>
      <c r="F4" s="91" t="str">
        <f>IFERROR(VLOOKUP(D4,'2025-1'!A:D,4,0),"NO")</f>
        <v>NO</v>
      </c>
      <c r="G4" s="20">
        <f t="shared" si="0"/>
        <v>1</v>
      </c>
      <c r="H4" s="2">
        <v>3</v>
      </c>
    </row>
    <row r="5" spans="1:8" ht="15.75" customHeight="1">
      <c r="A5" s="87" t="s">
        <v>427</v>
      </c>
      <c r="B5" s="93" t="s">
        <v>120</v>
      </c>
      <c r="C5" s="92" t="s">
        <v>331</v>
      </c>
      <c r="D5" s="90">
        <v>111001014591</v>
      </c>
      <c r="E5" s="90" t="s">
        <v>319</v>
      </c>
      <c r="F5" s="91" t="str">
        <f>IFERROR(VLOOKUP(D5,'2025-1'!A:D,4,0),"NO")</f>
        <v>NO</v>
      </c>
      <c r="G5" s="20">
        <f t="shared" si="0"/>
        <v>1</v>
      </c>
      <c r="H5" s="2">
        <v>4</v>
      </c>
    </row>
    <row r="6" spans="1:8" ht="15.75" customHeight="1">
      <c r="A6" s="87" t="s">
        <v>427</v>
      </c>
      <c r="B6" s="90" t="s">
        <v>180</v>
      </c>
      <c r="C6" s="94" t="s">
        <v>333</v>
      </c>
      <c r="D6" s="90">
        <v>111001018201</v>
      </c>
      <c r="E6" s="90" t="s">
        <v>370</v>
      </c>
      <c r="F6" s="15" t="str">
        <f>IFERROR(VLOOKUP(D6,'2025-1'!A:D,4,0),"NO")</f>
        <v>NO</v>
      </c>
      <c r="G6" s="20">
        <f t="shared" si="0"/>
        <v>1</v>
      </c>
      <c r="H6" s="2">
        <v>5</v>
      </c>
    </row>
    <row r="7" spans="1:8" ht="15.75" customHeight="1">
      <c r="A7" s="87" t="s">
        <v>427</v>
      </c>
      <c r="B7" s="90" t="s">
        <v>180</v>
      </c>
      <c r="C7" s="94" t="s">
        <v>333</v>
      </c>
      <c r="D7" s="90">
        <v>111001086631</v>
      </c>
      <c r="E7" s="90" t="s">
        <v>183</v>
      </c>
      <c r="F7" s="15" t="str">
        <f>IFERROR(VLOOKUP(D7,'2025-1'!A:D,4,0),"NO")</f>
        <v>NO</v>
      </c>
      <c r="G7" s="20">
        <f t="shared" si="0"/>
        <v>1</v>
      </c>
      <c r="H7" s="2">
        <v>6</v>
      </c>
    </row>
    <row r="8" spans="1:8" ht="15.75" customHeight="1">
      <c r="A8" s="87" t="s">
        <v>427</v>
      </c>
      <c r="B8" s="90" t="s">
        <v>180</v>
      </c>
      <c r="C8" s="95" t="s">
        <v>333</v>
      </c>
      <c r="D8" s="90">
        <v>111001075957</v>
      </c>
      <c r="E8" s="90" t="s">
        <v>303</v>
      </c>
      <c r="F8" s="15" t="str">
        <f>IFERROR(VLOOKUP(D8,'2025-1'!A:D,4,0),"NO")</f>
        <v>NO</v>
      </c>
      <c r="G8" s="20">
        <f t="shared" si="0"/>
        <v>1</v>
      </c>
      <c r="H8" s="2">
        <v>7</v>
      </c>
    </row>
    <row r="9" spans="1:8" ht="15.75" customHeight="1">
      <c r="A9" s="96" t="s">
        <v>427</v>
      </c>
      <c r="B9" s="97" t="s">
        <v>180</v>
      </c>
      <c r="C9" s="98" t="s">
        <v>333</v>
      </c>
      <c r="D9" s="90">
        <v>111001010251</v>
      </c>
      <c r="E9" s="99" t="s">
        <v>373</v>
      </c>
      <c r="F9" s="15" t="str">
        <f>IFERROR(VLOOKUP(D9,'2025-1'!A:D,4,0),"NO")</f>
        <v>NO</v>
      </c>
      <c r="G9" s="20">
        <f t="shared" si="0"/>
        <v>1</v>
      </c>
      <c r="H9" s="2">
        <v>8</v>
      </c>
    </row>
    <row r="10" spans="1:8" ht="15.75" customHeight="1">
      <c r="A10" s="87" t="s">
        <v>427</v>
      </c>
      <c r="B10" s="90" t="s">
        <v>191</v>
      </c>
      <c r="C10" s="100" t="s">
        <v>334</v>
      </c>
      <c r="D10" s="90">
        <v>111279000061</v>
      </c>
      <c r="E10" s="90" t="s">
        <v>377</v>
      </c>
      <c r="F10" s="91" t="str">
        <f>IFERROR(VLOOKUP(D10,'2025-1'!A:D,4,0),"NO")</f>
        <v>NO</v>
      </c>
      <c r="G10" s="20">
        <f t="shared" si="0"/>
        <v>1</v>
      </c>
      <c r="H10" s="2">
        <v>9</v>
      </c>
    </row>
    <row r="11" spans="1:8" ht="15.75" customHeight="1">
      <c r="A11" s="96" t="s">
        <v>427</v>
      </c>
      <c r="B11" s="101" t="s">
        <v>191</v>
      </c>
      <c r="C11" s="102" t="s">
        <v>334</v>
      </c>
      <c r="D11" s="90">
        <v>111001104272</v>
      </c>
      <c r="E11" s="103" t="s">
        <v>194</v>
      </c>
      <c r="F11" s="91" t="str">
        <f>IFERROR(VLOOKUP(D11,'2025-1'!A:D,4,0),"NO")</f>
        <v>NO</v>
      </c>
      <c r="G11" s="20">
        <f t="shared" si="0"/>
        <v>1</v>
      </c>
      <c r="H11" s="2">
        <v>10</v>
      </c>
    </row>
    <row r="12" spans="1:8" ht="15.75" customHeight="1">
      <c r="A12" s="96" t="s">
        <v>427</v>
      </c>
      <c r="B12" s="104" t="s">
        <v>191</v>
      </c>
      <c r="C12" s="105" t="s">
        <v>334</v>
      </c>
      <c r="D12" s="90">
        <v>111279000362</v>
      </c>
      <c r="E12" s="106" t="s">
        <v>380</v>
      </c>
      <c r="F12" s="91" t="str">
        <f>IFERROR(VLOOKUP(D12,'2025-1'!A:D,4,0),"NO")</f>
        <v>NO</v>
      </c>
      <c r="G12" s="20">
        <f t="shared" si="0"/>
        <v>1</v>
      </c>
      <c r="H12" s="2">
        <v>11</v>
      </c>
    </row>
    <row r="13" spans="1:8" ht="15.75" customHeight="1">
      <c r="A13" s="87" t="s">
        <v>427</v>
      </c>
      <c r="B13" s="107" t="s">
        <v>191</v>
      </c>
      <c r="C13" s="92" t="s">
        <v>334</v>
      </c>
      <c r="D13" s="90">
        <v>111001102199</v>
      </c>
      <c r="E13" s="108" t="s">
        <v>305</v>
      </c>
      <c r="F13" s="91" t="str">
        <f>IFERROR(VLOOKUP(D13,'2025-1'!A:D,4,0),"NO")</f>
        <v>NO</v>
      </c>
      <c r="G13" s="20">
        <f t="shared" si="0"/>
        <v>1</v>
      </c>
      <c r="H13" s="2">
        <v>12</v>
      </c>
    </row>
    <row r="14" spans="1:8" ht="15.75" customHeight="1">
      <c r="A14" s="87" t="s">
        <v>427</v>
      </c>
      <c r="B14" s="107" t="s">
        <v>132</v>
      </c>
      <c r="C14" s="92" t="s">
        <v>331</v>
      </c>
      <c r="D14" s="90">
        <v>111001015172</v>
      </c>
      <c r="E14" s="108" t="s">
        <v>313</v>
      </c>
      <c r="F14" s="91" t="str">
        <f>IFERROR(VLOOKUP(D14,'2025-1'!A:D,4,0),"NO")</f>
        <v>NO</v>
      </c>
      <c r="G14" s="20">
        <f t="shared" si="0"/>
        <v>1</v>
      </c>
      <c r="H14" s="2">
        <v>13</v>
      </c>
    </row>
    <row r="15" spans="1:8" ht="15.75" customHeight="1">
      <c r="A15" s="87" t="s">
        <v>427</v>
      </c>
      <c r="B15" s="107" t="s">
        <v>132</v>
      </c>
      <c r="C15" s="92" t="s">
        <v>331</v>
      </c>
      <c r="D15" s="90">
        <v>111001102091</v>
      </c>
      <c r="E15" s="108" t="s">
        <v>236</v>
      </c>
      <c r="F15" s="91" t="str">
        <f>IFERROR(VLOOKUP(D15,'2025-1'!A:D,4,0),"NO")</f>
        <v>NO</v>
      </c>
      <c r="G15" s="20">
        <f t="shared" si="0"/>
        <v>1</v>
      </c>
      <c r="H15" s="2">
        <v>14</v>
      </c>
    </row>
    <row r="16" spans="1:8" ht="15.75" customHeight="1">
      <c r="A16" s="87" t="s">
        <v>427</v>
      </c>
      <c r="B16" s="108" t="s">
        <v>132</v>
      </c>
      <c r="C16" s="92" t="s">
        <v>331</v>
      </c>
      <c r="D16" s="90">
        <v>111001027332</v>
      </c>
      <c r="E16" s="108" t="s">
        <v>293</v>
      </c>
      <c r="F16" s="91" t="str">
        <f>IFERROR(VLOOKUP(D16,'2025-1'!A:D,4,0),"NO")</f>
        <v>NO</v>
      </c>
      <c r="G16" s="20">
        <f t="shared" si="0"/>
        <v>1</v>
      </c>
      <c r="H16" s="2">
        <v>15</v>
      </c>
    </row>
    <row r="17" spans="1:8" ht="15.75" customHeight="1">
      <c r="A17" s="87" t="s">
        <v>427</v>
      </c>
      <c r="B17" s="108" t="s">
        <v>132</v>
      </c>
      <c r="C17" s="92" t="s">
        <v>331</v>
      </c>
      <c r="D17" s="90">
        <v>111001014028</v>
      </c>
      <c r="E17" s="108" t="s">
        <v>134</v>
      </c>
      <c r="F17" s="91" t="str">
        <f>IFERROR(VLOOKUP(D17,'2025-1'!A:D,4,0),"NO")</f>
        <v>NO</v>
      </c>
      <c r="G17" s="20">
        <f t="shared" si="0"/>
        <v>1</v>
      </c>
      <c r="H17" s="2">
        <v>16</v>
      </c>
    </row>
    <row r="18" spans="1:8" ht="15.75" customHeight="1">
      <c r="A18" s="87" t="s">
        <v>427</v>
      </c>
      <c r="B18" s="109" t="s">
        <v>138</v>
      </c>
      <c r="C18" s="100" t="s">
        <v>337</v>
      </c>
      <c r="D18" s="90">
        <v>111001025020</v>
      </c>
      <c r="E18" s="109" t="s">
        <v>294</v>
      </c>
      <c r="F18" s="91" t="str">
        <f>IFERROR(VLOOKUP(D18,'2025-1'!A:D,4,0),"NO")</f>
        <v>NO</v>
      </c>
      <c r="G18" s="20">
        <f t="shared" si="0"/>
        <v>1</v>
      </c>
      <c r="H18" s="2">
        <v>17</v>
      </c>
    </row>
    <row r="19" spans="1:8" ht="15.75" customHeight="1">
      <c r="A19" s="96" t="s">
        <v>427</v>
      </c>
      <c r="B19" s="101" t="s">
        <v>138</v>
      </c>
      <c r="C19" s="102" t="s">
        <v>337</v>
      </c>
      <c r="D19" s="90">
        <v>111769000174</v>
      </c>
      <c r="E19" s="99" t="s">
        <v>383</v>
      </c>
      <c r="F19" s="91" t="str">
        <f>IFERROR(VLOOKUP(D19,'2025-1'!A:D,4,0),"NO")</f>
        <v>NO</v>
      </c>
      <c r="G19" s="20">
        <f t="shared" si="0"/>
        <v>1</v>
      </c>
      <c r="H19" s="2">
        <v>18</v>
      </c>
    </row>
    <row r="20" spans="1:8" ht="15.75" customHeight="1">
      <c r="A20" s="87" t="s">
        <v>427</v>
      </c>
      <c r="B20" s="107" t="s">
        <v>138</v>
      </c>
      <c r="C20" s="92" t="s">
        <v>337</v>
      </c>
      <c r="D20" s="90">
        <v>111001104264</v>
      </c>
      <c r="E20" s="108" t="s">
        <v>384</v>
      </c>
      <c r="F20" s="91" t="str">
        <f>IFERROR(VLOOKUP(D20,'2025-1'!A:D,4,0),"NO")</f>
        <v>NO</v>
      </c>
      <c r="G20" s="20">
        <f t="shared" si="0"/>
        <v>1</v>
      </c>
      <c r="H20" s="2">
        <v>19</v>
      </c>
    </row>
    <row r="21" spans="1:8">
      <c r="A21" s="87" t="s">
        <v>427</v>
      </c>
      <c r="B21" s="107" t="s">
        <v>138</v>
      </c>
      <c r="C21" s="92" t="s">
        <v>337</v>
      </c>
      <c r="D21" s="90">
        <v>111001075272</v>
      </c>
      <c r="E21" s="108" t="s">
        <v>141</v>
      </c>
      <c r="F21" s="91" t="str">
        <f>IFERROR(VLOOKUP(D21,'2025-1'!A:D,4,0),"NO")</f>
        <v>NO</v>
      </c>
      <c r="G21" s="20">
        <f t="shared" si="0"/>
        <v>1</v>
      </c>
      <c r="H21" s="2">
        <v>20</v>
      </c>
    </row>
    <row r="22" spans="1:8">
      <c r="A22" s="87" t="s">
        <v>427</v>
      </c>
      <c r="B22" s="110" t="s">
        <v>209</v>
      </c>
      <c r="C22" s="92" t="s">
        <v>338</v>
      </c>
      <c r="D22" s="90">
        <v>111001086584</v>
      </c>
      <c r="E22" s="108" t="s">
        <v>254</v>
      </c>
      <c r="F22" s="91" t="str">
        <f>IFERROR(VLOOKUP(D22,'2025-1'!A:D,4,0),"NO")</f>
        <v>NO</v>
      </c>
      <c r="G22" s="20">
        <f t="shared" si="0"/>
        <v>1</v>
      </c>
      <c r="H22" s="2">
        <v>21</v>
      </c>
    </row>
    <row r="23" spans="1:8">
      <c r="A23" s="87" t="s">
        <v>427</v>
      </c>
      <c r="B23" s="110" t="s">
        <v>209</v>
      </c>
      <c r="C23" s="92" t="s">
        <v>338</v>
      </c>
      <c r="D23" s="90">
        <v>111001014524</v>
      </c>
      <c r="E23" s="108" t="s">
        <v>317</v>
      </c>
      <c r="F23" s="91" t="str">
        <f>IFERROR(VLOOKUP(D23,'2025-1'!A:D,4,0),"NO")</f>
        <v>NO</v>
      </c>
      <c r="G23" s="20">
        <f t="shared" si="0"/>
        <v>1</v>
      </c>
      <c r="H23" s="2">
        <v>22</v>
      </c>
    </row>
    <row r="24" spans="1:8">
      <c r="A24" s="87" t="s">
        <v>427</v>
      </c>
      <c r="B24" s="110" t="s">
        <v>209</v>
      </c>
      <c r="C24" s="92" t="s">
        <v>338</v>
      </c>
      <c r="D24" s="90">
        <v>111001044385</v>
      </c>
      <c r="E24" s="108" t="s">
        <v>211</v>
      </c>
      <c r="F24" s="91" t="str">
        <f>IFERROR(VLOOKUP(D24,'2025-1'!A:D,4,0),"NO")</f>
        <v>NO</v>
      </c>
      <c r="G24" s="20">
        <f t="shared" si="0"/>
        <v>1</v>
      </c>
      <c r="H24" s="2">
        <v>23</v>
      </c>
    </row>
    <row r="25" spans="1:8">
      <c r="A25" s="87" t="s">
        <v>427</v>
      </c>
      <c r="B25" s="110" t="s">
        <v>209</v>
      </c>
      <c r="C25" s="92" t="s">
        <v>338</v>
      </c>
      <c r="D25" s="90">
        <v>111001046663</v>
      </c>
      <c r="E25" s="108" t="s">
        <v>308</v>
      </c>
      <c r="F25" s="91" t="str">
        <f>IFERROR(VLOOKUP(D25,'2025-1'!A:D,4,0),"NO")</f>
        <v>NO</v>
      </c>
      <c r="G25" s="20">
        <f t="shared" si="0"/>
        <v>1</v>
      </c>
      <c r="H25" s="2">
        <v>24</v>
      </c>
    </row>
    <row r="26" spans="1:8">
      <c r="A26" s="87" t="s">
        <v>427</v>
      </c>
      <c r="B26" s="111" t="s">
        <v>219</v>
      </c>
      <c r="C26" s="94" t="s">
        <v>344</v>
      </c>
      <c r="D26" s="90">
        <v>111001012530</v>
      </c>
      <c r="E26" s="112" t="s">
        <v>222</v>
      </c>
      <c r="F26" s="91" t="str">
        <f>IFERROR(VLOOKUP(D26,'2025-1'!A:D,4,0),"NO")</f>
        <v>NO</v>
      </c>
      <c r="G26" s="20">
        <f t="shared" si="0"/>
        <v>1</v>
      </c>
      <c r="H26" s="2">
        <v>25</v>
      </c>
    </row>
    <row r="27" spans="1:8">
      <c r="A27" s="87" t="s">
        <v>427</v>
      </c>
      <c r="B27" s="111" t="s">
        <v>219</v>
      </c>
      <c r="C27" s="94" t="s">
        <v>344</v>
      </c>
      <c r="D27" s="90">
        <v>111001014729</v>
      </c>
      <c r="E27" s="112" t="s">
        <v>385</v>
      </c>
      <c r="F27" s="91" t="str">
        <f>IFERROR(VLOOKUP(D27,'2025-1'!A:D,4,0),"NO")</f>
        <v>NO</v>
      </c>
      <c r="G27" s="20">
        <f t="shared" si="0"/>
        <v>1</v>
      </c>
      <c r="H27" s="2">
        <v>26</v>
      </c>
    </row>
    <row r="28" spans="1:8">
      <c r="A28" s="87" t="s">
        <v>427</v>
      </c>
      <c r="B28" s="111" t="s">
        <v>219</v>
      </c>
      <c r="C28" s="94" t="s">
        <v>344</v>
      </c>
      <c r="D28" s="90">
        <v>111001006122</v>
      </c>
      <c r="E28" s="112" t="s">
        <v>389</v>
      </c>
      <c r="F28" s="91" t="str">
        <f>IFERROR(VLOOKUP(D28,'2025-1'!A:D,4,0),"NO")</f>
        <v>NO</v>
      </c>
      <c r="G28" s="20">
        <f t="shared" si="0"/>
        <v>1</v>
      </c>
      <c r="H28" s="2">
        <v>27</v>
      </c>
    </row>
    <row r="29" spans="1:8">
      <c r="A29" s="87" t="s">
        <v>427</v>
      </c>
      <c r="B29" s="111" t="s">
        <v>219</v>
      </c>
      <c r="C29" s="94" t="s">
        <v>344</v>
      </c>
      <c r="D29" s="90">
        <v>111001012963</v>
      </c>
      <c r="E29" s="112" t="s">
        <v>310</v>
      </c>
      <c r="F29" s="91" t="str">
        <f>IFERROR(VLOOKUP(D29,'2025-1'!A:D,4,0),"NO")</f>
        <v>NO</v>
      </c>
      <c r="G29" s="20">
        <f t="shared" si="0"/>
        <v>1</v>
      </c>
      <c r="H29" s="2">
        <v>28</v>
      </c>
    </row>
    <row r="30" spans="1:8">
      <c r="A30" s="87" t="s">
        <v>427</v>
      </c>
      <c r="B30" s="110" t="s">
        <v>169</v>
      </c>
      <c r="C30" s="94" t="s">
        <v>345</v>
      </c>
      <c r="D30" s="90">
        <v>111001000612</v>
      </c>
      <c r="E30" s="112" t="s">
        <v>300</v>
      </c>
      <c r="F30" s="91" t="str">
        <f>IFERROR(VLOOKUP(D30,'2025-1'!A:D,4,0),"NO")</f>
        <v>NO</v>
      </c>
      <c r="G30" s="20">
        <f t="shared" si="0"/>
        <v>1</v>
      </c>
      <c r="H30" s="2">
        <v>29</v>
      </c>
    </row>
    <row r="31" spans="1:8">
      <c r="A31" s="87" t="s">
        <v>427</v>
      </c>
      <c r="B31" s="110" t="s">
        <v>169</v>
      </c>
      <c r="C31" s="94" t="s">
        <v>345</v>
      </c>
      <c r="D31" s="90">
        <v>111001029912</v>
      </c>
      <c r="E31" s="108" t="s">
        <v>216</v>
      </c>
      <c r="F31" s="91" t="str">
        <f>IFERROR(VLOOKUP(D31,'2025-1'!A:D,4,0),"NO")</f>
        <v>NO</v>
      </c>
      <c r="G31" s="20">
        <f t="shared" si="0"/>
        <v>1</v>
      </c>
      <c r="H31" s="2">
        <v>30</v>
      </c>
    </row>
    <row r="32" spans="1:8">
      <c r="A32" s="87" t="s">
        <v>427</v>
      </c>
      <c r="B32" s="110" t="s">
        <v>169</v>
      </c>
      <c r="C32" s="94" t="s">
        <v>347</v>
      </c>
      <c r="D32" s="90">
        <v>111001010731</v>
      </c>
      <c r="E32" s="112" t="s">
        <v>172</v>
      </c>
      <c r="F32" s="91" t="str">
        <f>IFERROR(VLOOKUP(D32,'2025-1'!A:D,4,0),"NO")</f>
        <v>NO</v>
      </c>
      <c r="G32" s="20">
        <f t="shared" si="0"/>
        <v>1</v>
      </c>
      <c r="H32" s="2">
        <v>31</v>
      </c>
    </row>
    <row r="33" spans="1:8">
      <c r="A33" s="87" t="s">
        <v>427</v>
      </c>
      <c r="B33" s="110" t="s">
        <v>169</v>
      </c>
      <c r="C33" s="94" t="s">
        <v>347</v>
      </c>
      <c r="D33" s="90">
        <v>111001094897</v>
      </c>
      <c r="E33" s="112" t="s">
        <v>309</v>
      </c>
      <c r="F33" s="91" t="str">
        <f>IFERROR(VLOOKUP(D33,'2025-1'!A:D,4,0),"NO")</f>
        <v>NO</v>
      </c>
      <c r="G33" s="20">
        <f t="shared" si="0"/>
        <v>1</v>
      </c>
      <c r="H33" s="2">
        <v>32</v>
      </c>
    </row>
    <row r="34" spans="1:8">
      <c r="A34" s="87" t="s">
        <v>427</v>
      </c>
      <c r="B34" s="111" t="s">
        <v>126</v>
      </c>
      <c r="C34" s="94" t="s">
        <v>348</v>
      </c>
      <c r="D34" s="90">
        <v>111001001279</v>
      </c>
      <c r="E34" s="112" t="s">
        <v>297</v>
      </c>
      <c r="F34" s="91" t="str">
        <f>IFERROR(VLOOKUP(D34,'2025-1'!A:D,4,0),"NO")</f>
        <v>NO</v>
      </c>
      <c r="G34" s="20">
        <f t="shared" si="0"/>
        <v>1</v>
      </c>
      <c r="H34" s="2">
        <v>33</v>
      </c>
    </row>
    <row r="35" spans="1:8">
      <c r="A35" s="96" t="s">
        <v>427</v>
      </c>
      <c r="B35" s="113" t="s">
        <v>126</v>
      </c>
      <c r="C35" s="114" t="s">
        <v>348</v>
      </c>
      <c r="D35" s="90">
        <v>111001086771</v>
      </c>
      <c r="E35" s="115" t="s">
        <v>155</v>
      </c>
      <c r="F35" s="91" t="str">
        <f>IFERROR(VLOOKUP(D35,'2025-1'!A:D,4,0),"NO")</f>
        <v>NO</v>
      </c>
      <c r="G35" s="20">
        <f t="shared" si="0"/>
        <v>1</v>
      </c>
      <c r="H35" s="2">
        <v>34</v>
      </c>
    </row>
    <row r="36" spans="1:8">
      <c r="A36" s="96" t="s">
        <v>427</v>
      </c>
      <c r="B36" s="113" t="s">
        <v>126</v>
      </c>
      <c r="C36" s="114" t="s">
        <v>348</v>
      </c>
      <c r="D36" s="90">
        <v>111001029114</v>
      </c>
      <c r="E36" s="115" t="s">
        <v>128</v>
      </c>
      <c r="F36" s="91" t="str">
        <f>IFERROR(VLOOKUP(D36,'2025-1'!A:D,4,0),"NO")</f>
        <v>NO</v>
      </c>
      <c r="G36" s="20">
        <f t="shared" si="0"/>
        <v>1</v>
      </c>
      <c r="H36" s="2">
        <v>35</v>
      </c>
    </row>
    <row r="37" spans="1:8">
      <c r="A37" s="96" t="s">
        <v>427</v>
      </c>
      <c r="B37" s="113" t="s">
        <v>126</v>
      </c>
      <c r="C37" s="114" t="s">
        <v>348</v>
      </c>
      <c r="D37" s="90">
        <v>111001027405</v>
      </c>
      <c r="E37" s="115" t="s">
        <v>292</v>
      </c>
      <c r="F37" s="91" t="str">
        <f>IFERROR(VLOOKUP(D37,'2025-1'!A:D,4,0),"NO")</f>
        <v>NO</v>
      </c>
      <c r="G37" s="20">
        <f t="shared" si="0"/>
        <v>1</v>
      </c>
      <c r="H37" s="2">
        <v>36</v>
      </c>
    </row>
    <row r="38" spans="1:8">
      <c r="A38" s="87" t="s">
        <v>427</v>
      </c>
      <c r="B38" s="111" t="s">
        <v>158</v>
      </c>
      <c r="C38" s="94" t="s">
        <v>349</v>
      </c>
      <c r="D38" s="90">
        <v>111001018341</v>
      </c>
      <c r="E38" s="112" t="s">
        <v>298</v>
      </c>
      <c r="F38" s="15" t="str">
        <f>IFERROR(VLOOKUP(D38,'2025-1'!A:D,4,0),"NO")</f>
        <v>NO</v>
      </c>
      <c r="G38" s="20">
        <f t="shared" si="0"/>
        <v>1</v>
      </c>
      <c r="H38" s="2">
        <v>37</v>
      </c>
    </row>
    <row r="39" spans="1:8">
      <c r="A39" s="87" t="s">
        <v>427</v>
      </c>
      <c r="B39" s="111" t="s">
        <v>158</v>
      </c>
      <c r="C39" s="94" t="s">
        <v>349</v>
      </c>
      <c r="D39" s="90">
        <v>111001018325</v>
      </c>
      <c r="E39" s="112" t="s">
        <v>161</v>
      </c>
      <c r="F39" s="15" t="str">
        <f>IFERROR(VLOOKUP(D39,'2025-1'!A:D,4,0),"NO")</f>
        <v>NO</v>
      </c>
      <c r="G39" s="20">
        <f t="shared" si="0"/>
        <v>1</v>
      </c>
      <c r="H39" s="2">
        <v>38</v>
      </c>
    </row>
    <row r="40" spans="1:8">
      <c r="A40" s="87" t="s">
        <v>427</v>
      </c>
      <c r="B40" s="112" t="s">
        <v>158</v>
      </c>
      <c r="C40" s="94" t="s">
        <v>349</v>
      </c>
      <c r="D40" s="90">
        <v>111001035602</v>
      </c>
      <c r="E40" s="116" t="s">
        <v>392</v>
      </c>
      <c r="F40" s="15" t="str">
        <f>IFERROR(VLOOKUP(D40,'2025-1'!A:D,4,0),"NO")</f>
        <v>NO</v>
      </c>
      <c r="G40" s="20">
        <f t="shared" si="0"/>
        <v>1</v>
      </c>
      <c r="H40" s="2">
        <v>39</v>
      </c>
    </row>
    <row r="41" spans="1:8">
      <c r="A41" s="87" t="s">
        <v>427</v>
      </c>
      <c r="B41" s="112" t="s">
        <v>158</v>
      </c>
      <c r="C41" s="94" t="s">
        <v>349</v>
      </c>
      <c r="D41" s="90">
        <v>111001018368</v>
      </c>
      <c r="E41" s="112" t="s">
        <v>393</v>
      </c>
      <c r="F41" s="15" t="str">
        <f>IFERROR(VLOOKUP(D41,'2025-1'!A:D,4,0),"NO")</f>
        <v>NO</v>
      </c>
      <c r="G41" s="20">
        <f t="shared" si="0"/>
        <v>1</v>
      </c>
      <c r="H41" s="2">
        <v>40</v>
      </c>
    </row>
    <row r="42" spans="1:8">
      <c r="A42" s="96" t="s">
        <v>427</v>
      </c>
      <c r="B42" s="113" t="s">
        <v>144</v>
      </c>
      <c r="C42" s="114" t="s">
        <v>350</v>
      </c>
      <c r="D42" s="90">
        <v>111001104329</v>
      </c>
      <c r="E42" s="117" t="s">
        <v>295</v>
      </c>
      <c r="F42" s="91" t="str">
        <f>IFERROR(VLOOKUP(D42,'2025-1'!A:D,4,0),"NO")</f>
        <v>NO</v>
      </c>
      <c r="G42" s="20">
        <f t="shared" si="0"/>
        <v>1</v>
      </c>
      <c r="H42" s="2">
        <v>41</v>
      </c>
    </row>
    <row r="43" spans="1:8">
      <c r="A43" s="96" t="s">
        <v>427</v>
      </c>
      <c r="B43" s="118" t="s">
        <v>144</v>
      </c>
      <c r="C43" s="119" t="s">
        <v>350</v>
      </c>
      <c r="D43" s="90">
        <v>211102000243</v>
      </c>
      <c r="E43" s="120" t="s">
        <v>322</v>
      </c>
      <c r="F43" s="91" t="str">
        <f>IFERROR(VLOOKUP(D43,'2025-1'!A:D,4,0),"NO")</f>
        <v>NO</v>
      </c>
      <c r="G43" s="20">
        <f t="shared" si="0"/>
        <v>1</v>
      </c>
      <c r="H43" s="2">
        <v>42</v>
      </c>
    </row>
    <row r="44" spans="1:8">
      <c r="A44" s="96" t="s">
        <v>427</v>
      </c>
      <c r="B44" s="121" t="s">
        <v>144</v>
      </c>
      <c r="C44" s="98" t="s">
        <v>350</v>
      </c>
      <c r="D44" s="90">
        <v>111001107867</v>
      </c>
      <c r="E44" s="122" t="s">
        <v>146</v>
      </c>
      <c r="F44" s="91" t="str">
        <f>IFERROR(VLOOKUP(D44,'2025-1'!A:D,4,0),"NO")</f>
        <v>NO</v>
      </c>
      <c r="G44" s="20">
        <f t="shared" si="0"/>
        <v>1</v>
      </c>
      <c r="H44" s="2">
        <v>43</v>
      </c>
    </row>
    <row r="45" spans="1:8">
      <c r="A45" s="96" t="s">
        <v>427</v>
      </c>
      <c r="B45" s="113" t="s">
        <v>144</v>
      </c>
      <c r="C45" s="114" t="s">
        <v>350</v>
      </c>
      <c r="D45" s="90">
        <v>211102000201</v>
      </c>
      <c r="E45" s="123" t="s">
        <v>275</v>
      </c>
      <c r="F45" s="91" t="str">
        <f>IFERROR(VLOOKUP(D45,'2025-1'!A:D,4,0),"NO")</f>
        <v>NO</v>
      </c>
      <c r="G45" s="20">
        <f t="shared" si="0"/>
        <v>1</v>
      </c>
      <c r="H45" s="2">
        <v>44</v>
      </c>
    </row>
    <row r="46" spans="1:8">
      <c r="A46" s="87" t="s">
        <v>427</v>
      </c>
      <c r="B46" s="111" t="s">
        <v>341</v>
      </c>
      <c r="C46" s="94" t="s">
        <v>349</v>
      </c>
      <c r="D46" s="90">
        <v>111001018333</v>
      </c>
      <c r="E46" s="112" t="s">
        <v>398</v>
      </c>
      <c r="F46" s="15" t="str">
        <f>IFERROR(VLOOKUP(D46,'2025-1'!A:D,4,0),"NO")</f>
        <v>NO</v>
      </c>
      <c r="G46" s="20">
        <f t="shared" si="0"/>
        <v>1</v>
      </c>
      <c r="H46" s="2">
        <v>45</v>
      </c>
    </row>
    <row r="47" spans="1:8">
      <c r="A47" s="87" t="s">
        <v>427</v>
      </c>
      <c r="B47" s="111" t="s">
        <v>341</v>
      </c>
      <c r="C47" s="94" t="s">
        <v>349</v>
      </c>
      <c r="D47" s="90">
        <v>111001027324</v>
      </c>
      <c r="E47" s="112" t="s">
        <v>399</v>
      </c>
      <c r="F47" s="15" t="str">
        <f>IFERROR(VLOOKUP(D47,'2025-1'!A:D,4,0),"NO")</f>
        <v>NO</v>
      </c>
      <c r="G47" s="20">
        <f t="shared" si="0"/>
        <v>1</v>
      </c>
      <c r="H47" s="2">
        <v>46</v>
      </c>
    </row>
    <row r="48" spans="1:8">
      <c r="A48" s="87" t="s">
        <v>427</v>
      </c>
      <c r="B48" s="111" t="s">
        <v>341</v>
      </c>
      <c r="C48" s="94" t="s">
        <v>349</v>
      </c>
      <c r="D48" s="90">
        <v>111001086789</v>
      </c>
      <c r="E48" s="112" t="s">
        <v>400</v>
      </c>
      <c r="F48" s="15" t="str">
        <f>IFERROR(VLOOKUP(D48,'2025-1'!A:D,4,0),"NO")</f>
        <v>NO</v>
      </c>
      <c r="G48" s="20">
        <f t="shared" si="0"/>
        <v>1</v>
      </c>
      <c r="H48" s="2">
        <v>47</v>
      </c>
    </row>
    <row r="49" spans="1:8">
      <c r="A49" s="87" t="s">
        <v>427</v>
      </c>
      <c r="B49" s="112" t="s">
        <v>341</v>
      </c>
      <c r="C49" s="94" t="s">
        <v>349</v>
      </c>
      <c r="D49" s="90">
        <v>111001012033</v>
      </c>
      <c r="E49" s="112" t="s">
        <v>403</v>
      </c>
      <c r="F49" s="15" t="str">
        <f>IFERROR(VLOOKUP(D49,'2025-1'!A:D,4,0),"NO")</f>
        <v>NO</v>
      </c>
      <c r="G49" s="20">
        <f t="shared" si="0"/>
        <v>1</v>
      </c>
      <c r="H49" s="2">
        <v>48</v>
      </c>
    </row>
    <row r="50" spans="1:8">
      <c r="A50" s="96" t="s">
        <v>427</v>
      </c>
      <c r="B50" s="124" t="s">
        <v>269</v>
      </c>
      <c r="C50" s="125" t="s">
        <v>351</v>
      </c>
      <c r="D50" s="90">
        <v>111001108901</v>
      </c>
      <c r="E50" s="126" t="s">
        <v>321</v>
      </c>
      <c r="F50" s="91" t="str">
        <f>IFERROR(VLOOKUP(D50,'2025-1'!A:D,4,0),"NO")</f>
        <v>NO</v>
      </c>
      <c r="G50" s="20">
        <f t="shared" si="0"/>
        <v>1</v>
      </c>
      <c r="H50" s="2">
        <v>49</v>
      </c>
    </row>
    <row r="51" spans="1:8">
      <c r="A51" s="87" t="s">
        <v>427</v>
      </c>
      <c r="B51" s="127" t="s">
        <v>269</v>
      </c>
      <c r="C51" s="89" t="s">
        <v>351</v>
      </c>
      <c r="D51" s="90">
        <v>111001000272</v>
      </c>
      <c r="E51" s="90" t="s">
        <v>406</v>
      </c>
      <c r="F51" s="91" t="str">
        <f>IFERROR(VLOOKUP(D51,'2025-1'!A:D,4,0),"NO")</f>
        <v>NO</v>
      </c>
      <c r="G51" s="20">
        <f t="shared" si="0"/>
        <v>1</v>
      </c>
      <c r="H51" s="2">
        <v>50</v>
      </c>
    </row>
    <row r="52" spans="1:8">
      <c r="A52" s="87" t="s">
        <v>427</v>
      </c>
      <c r="B52" s="107" t="s">
        <v>269</v>
      </c>
      <c r="C52" s="92" t="s">
        <v>351</v>
      </c>
      <c r="D52" s="90">
        <v>111265000408</v>
      </c>
      <c r="E52" s="108" t="s">
        <v>409</v>
      </c>
      <c r="F52" s="91" t="str">
        <f>IFERROR(VLOOKUP(D52,'2025-1'!A:D,4,0),"NO")</f>
        <v>NO</v>
      </c>
      <c r="G52" s="20">
        <f t="shared" si="0"/>
        <v>1</v>
      </c>
      <c r="H52" s="2">
        <v>51</v>
      </c>
    </row>
    <row r="53" spans="1:8">
      <c r="A53" s="87" t="s">
        <v>427</v>
      </c>
      <c r="B53" s="107" t="s">
        <v>269</v>
      </c>
      <c r="C53" s="92" t="s">
        <v>351</v>
      </c>
      <c r="D53" s="90">
        <v>111001015814</v>
      </c>
      <c r="E53" s="108" t="s">
        <v>271</v>
      </c>
      <c r="F53" s="91" t="str">
        <f>IFERROR(VLOOKUP(D53,'2025-1'!A:D,4,0),"NO")</f>
        <v>NO</v>
      </c>
      <c r="G53" s="20">
        <f t="shared" si="0"/>
        <v>1</v>
      </c>
      <c r="H53" s="2">
        <v>52</v>
      </c>
    </row>
    <row r="54" spans="1:8">
      <c r="A54" s="87" t="s">
        <v>427</v>
      </c>
      <c r="B54" s="110" t="s">
        <v>229</v>
      </c>
      <c r="C54" s="92" t="s">
        <v>351</v>
      </c>
      <c r="D54" s="90">
        <v>111265000017</v>
      </c>
      <c r="E54" s="108" t="s">
        <v>312</v>
      </c>
      <c r="F54" s="91" t="str">
        <f>IFERROR(VLOOKUP(D54,'2025-1'!A:D,4,0),"NO")</f>
        <v>NO</v>
      </c>
      <c r="G54" s="20">
        <f t="shared" si="0"/>
        <v>1</v>
      </c>
      <c r="H54" s="2">
        <v>53</v>
      </c>
    </row>
    <row r="55" spans="1:8">
      <c r="A55" s="87" t="s">
        <v>427</v>
      </c>
      <c r="B55" s="107" t="s">
        <v>229</v>
      </c>
      <c r="C55" s="92" t="s">
        <v>351</v>
      </c>
      <c r="D55" s="90">
        <v>111001017795</v>
      </c>
      <c r="E55" s="108" t="s">
        <v>232</v>
      </c>
      <c r="F55" s="91" t="str">
        <f>IFERROR(VLOOKUP(D55,'2025-1'!A:D,4,0),"NO")</f>
        <v>NO</v>
      </c>
      <c r="G55" s="20">
        <f t="shared" si="0"/>
        <v>1</v>
      </c>
      <c r="H55" s="2">
        <v>54</v>
      </c>
    </row>
    <row r="56" spans="1:8">
      <c r="A56" s="87" t="s">
        <v>427</v>
      </c>
      <c r="B56" s="128" t="s">
        <v>229</v>
      </c>
      <c r="C56" s="92" t="s">
        <v>351</v>
      </c>
      <c r="D56" s="90">
        <v>111001001538</v>
      </c>
      <c r="E56" s="129" t="s">
        <v>412</v>
      </c>
      <c r="F56" s="91" t="str">
        <f>IFERROR(VLOOKUP(D56,'2025-1'!A:D,4,0),"NO")</f>
        <v>NO</v>
      </c>
      <c r="G56" s="20">
        <f t="shared" si="0"/>
        <v>1</v>
      </c>
      <c r="H56" s="2">
        <v>55</v>
      </c>
    </row>
    <row r="57" spans="1:8">
      <c r="A57" s="87" t="s">
        <v>427</v>
      </c>
      <c r="B57" s="107" t="s">
        <v>229</v>
      </c>
      <c r="C57" s="92" t="s">
        <v>351</v>
      </c>
      <c r="D57" s="90">
        <v>111001012483</v>
      </c>
      <c r="E57" s="90" t="s">
        <v>413</v>
      </c>
      <c r="F57" s="91" t="str">
        <f>IFERROR(VLOOKUP(D57,'2025-1'!A:D,4,0),"NO")</f>
        <v>NO</v>
      </c>
      <c r="G57" s="20">
        <f t="shared" si="0"/>
        <v>1</v>
      </c>
      <c r="H57" s="2">
        <v>56</v>
      </c>
    </row>
    <row r="58" spans="1:8">
      <c r="A58" s="87" t="s">
        <v>427</v>
      </c>
      <c r="B58" s="111" t="s">
        <v>197</v>
      </c>
      <c r="C58" s="94" t="s">
        <v>348</v>
      </c>
      <c r="D58" s="90">
        <v>111001024660</v>
      </c>
      <c r="E58" s="112" t="s">
        <v>414</v>
      </c>
      <c r="F58" s="91" t="str">
        <f>IFERROR(VLOOKUP(D58,'2025-1'!A:D,4,0),"NO")</f>
        <v>NO</v>
      </c>
      <c r="G58" s="20">
        <f t="shared" si="0"/>
        <v>1</v>
      </c>
      <c r="H58" s="2">
        <v>57</v>
      </c>
    </row>
    <row r="59" spans="1:8">
      <c r="A59" s="87" t="s">
        <v>427</v>
      </c>
      <c r="B59" s="111" t="s">
        <v>197</v>
      </c>
      <c r="C59" s="94" t="s">
        <v>348</v>
      </c>
      <c r="D59" s="90">
        <v>111001015598</v>
      </c>
      <c r="E59" s="112" t="s">
        <v>199</v>
      </c>
      <c r="F59" s="91" t="str">
        <f>IFERROR(VLOOKUP(D59,'2025-1'!A:D,4,0),"NO")</f>
        <v>NO</v>
      </c>
      <c r="G59" s="20">
        <f t="shared" si="0"/>
        <v>1</v>
      </c>
      <c r="H59" s="2">
        <v>58</v>
      </c>
    </row>
    <row r="60" spans="1:8">
      <c r="A60" s="96" t="s">
        <v>427</v>
      </c>
      <c r="B60" s="113" t="s">
        <v>197</v>
      </c>
      <c r="C60" s="114" t="s">
        <v>348</v>
      </c>
      <c r="D60" s="90">
        <v>111001027308</v>
      </c>
      <c r="E60" s="115" t="s">
        <v>415</v>
      </c>
      <c r="F60" s="91" t="str">
        <f>IFERROR(VLOOKUP(D60,'2025-1'!A:D,4,0),"NO")</f>
        <v>NO</v>
      </c>
      <c r="G60" s="20">
        <f t="shared" si="0"/>
        <v>1</v>
      </c>
      <c r="H60" s="2">
        <v>59</v>
      </c>
    </row>
    <row r="61" spans="1:8">
      <c r="A61" s="96" t="s">
        <v>427</v>
      </c>
      <c r="B61" s="113" t="s">
        <v>197</v>
      </c>
      <c r="C61" s="114" t="s">
        <v>348</v>
      </c>
      <c r="D61" s="90">
        <v>111001079154</v>
      </c>
      <c r="E61" s="115" t="s">
        <v>306</v>
      </c>
      <c r="F61" s="91" t="str">
        <f>IFERROR(VLOOKUP(D61,'2025-1'!A:D,4,0),"NO")</f>
        <v>NO</v>
      </c>
      <c r="G61" s="20">
        <f t="shared" si="0"/>
        <v>1</v>
      </c>
      <c r="H61" s="2">
        <v>60</v>
      </c>
    </row>
    <row r="62" spans="1:8">
      <c r="A62" s="87" t="s">
        <v>427</v>
      </c>
      <c r="B62" s="107" t="s">
        <v>346</v>
      </c>
      <c r="C62" s="92" t="s">
        <v>352</v>
      </c>
      <c r="D62" s="90">
        <v>111001036544</v>
      </c>
      <c r="E62" s="108" t="s">
        <v>416</v>
      </c>
      <c r="F62" s="15" t="str">
        <f>IFERROR(VLOOKUP(D62,'2025-1'!A:D,4,0),"NO")</f>
        <v>NO</v>
      </c>
      <c r="G62" s="20">
        <f t="shared" si="0"/>
        <v>1</v>
      </c>
      <c r="H62" s="2">
        <v>61</v>
      </c>
    </row>
    <row r="63" spans="1:8">
      <c r="A63" s="87" t="s">
        <v>427</v>
      </c>
      <c r="B63" s="107" t="s">
        <v>346</v>
      </c>
      <c r="C63" s="92" t="s">
        <v>352</v>
      </c>
      <c r="D63" s="130">
        <v>111001010839</v>
      </c>
      <c r="E63" s="131" t="s">
        <v>106</v>
      </c>
      <c r="F63" s="15" t="str">
        <f>IFERROR(VLOOKUP(D63,'2025-1'!A:D,4,0),"NO")</f>
        <v>NO</v>
      </c>
      <c r="G63" s="20">
        <f t="shared" si="0"/>
        <v>1</v>
      </c>
      <c r="H63" s="2">
        <v>62</v>
      </c>
    </row>
    <row r="64" spans="1:8">
      <c r="A64" s="96" t="s">
        <v>427</v>
      </c>
      <c r="B64" s="132" t="s">
        <v>346</v>
      </c>
      <c r="C64" s="133" t="s">
        <v>352</v>
      </c>
      <c r="D64" s="90">
        <v>111001032409</v>
      </c>
      <c r="E64" s="134" t="s">
        <v>289</v>
      </c>
      <c r="F64" s="15" t="str">
        <f>IFERROR(VLOOKUP(D64,'2025-1'!A:D,4,0),"NO")</f>
        <v>NO</v>
      </c>
      <c r="G64" s="20">
        <f t="shared" si="0"/>
        <v>1</v>
      </c>
      <c r="H64" s="2">
        <v>63</v>
      </c>
    </row>
    <row r="65" spans="1:8">
      <c r="A65" s="96" t="s">
        <v>427</v>
      </c>
      <c r="B65" s="132" t="s">
        <v>346</v>
      </c>
      <c r="C65" s="133" t="s">
        <v>352</v>
      </c>
      <c r="D65" s="90">
        <v>111001094901</v>
      </c>
      <c r="E65" s="134" t="s">
        <v>417</v>
      </c>
      <c r="F65" s="15" t="str">
        <f>IFERROR(VLOOKUP(D65,'2025-1'!A:D,4,0),"NO")</f>
        <v>NO</v>
      </c>
      <c r="G65" s="20">
        <f t="shared" si="0"/>
        <v>1</v>
      </c>
      <c r="H65" s="2">
        <v>64</v>
      </c>
    </row>
    <row r="66" spans="1:8">
      <c r="A66" s="87" t="s">
        <v>427</v>
      </c>
      <c r="B66" s="111" t="s">
        <v>109</v>
      </c>
      <c r="C66" s="135" t="s">
        <v>348</v>
      </c>
      <c r="D66" s="90">
        <v>111001801241</v>
      </c>
      <c r="E66" s="136" t="s">
        <v>111</v>
      </c>
      <c r="F66" s="91" t="str">
        <f>IFERROR(VLOOKUP(D66,'2025-1'!A:D,4,0),"NO")</f>
        <v>NO</v>
      </c>
      <c r="G66" s="20">
        <f t="shared" si="0"/>
        <v>1</v>
      </c>
      <c r="H66" s="2">
        <v>65</v>
      </c>
    </row>
    <row r="67" spans="1:8">
      <c r="A67" s="87" t="s">
        <v>427</v>
      </c>
      <c r="B67" s="112" t="s">
        <v>109</v>
      </c>
      <c r="C67" s="94" t="s">
        <v>348</v>
      </c>
      <c r="D67" s="90">
        <v>111001014974</v>
      </c>
      <c r="E67" s="112" t="s">
        <v>316</v>
      </c>
      <c r="F67" s="91" t="str">
        <f>IFERROR(VLOOKUP(D67,'2025-1'!A:D,4,0),"NO")</f>
        <v>NO</v>
      </c>
      <c r="G67" s="20">
        <f t="shared" si="0"/>
        <v>1</v>
      </c>
      <c r="H67" s="2">
        <v>66</v>
      </c>
    </row>
    <row r="68" spans="1:8">
      <c r="A68" s="87" t="s">
        <v>427</v>
      </c>
      <c r="B68" s="112" t="s">
        <v>109</v>
      </c>
      <c r="C68" s="94" t="s">
        <v>348</v>
      </c>
      <c r="D68" s="90">
        <v>111001100048</v>
      </c>
      <c r="E68" s="112" t="s">
        <v>301</v>
      </c>
      <c r="F68" s="91" t="str">
        <f>IFERROR(VLOOKUP(D68,'2025-1'!A:D,4,0),"NO")</f>
        <v>NO</v>
      </c>
      <c r="G68" s="20">
        <f t="shared" si="0"/>
        <v>1</v>
      </c>
      <c r="H68" s="2">
        <v>67</v>
      </c>
    </row>
    <row r="69" spans="1:8">
      <c r="A69" s="87" t="s">
        <v>427</v>
      </c>
      <c r="B69" s="112" t="s">
        <v>109</v>
      </c>
      <c r="C69" s="94" t="s">
        <v>348</v>
      </c>
      <c r="D69" s="90">
        <v>111001012343</v>
      </c>
      <c r="E69" s="112" t="s">
        <v>250</v>
      </c>
      <c r="F69" s="91" t="str">
        <f>IFERROR(VLOOKUP(D69,'2025-1'!A:D,4,0),"NO")</f>
        <v>NO</v>
      </c>
      <c r="G69" s="20">
        <f t="shared" si="0"/>
        <v>1</v>
      </c>
      <c r="H69" s="2">
        <v>68</v>
      </c>
    </row>
    <row r="70" spans="1:8">
      <c r="A70" s="87" t="s">
        <v>427</v>
      </c>
      <c r="B70" s="108" t="s">
        <v>114</v>
      </c>
      <c r="C70" s="92" t="s">
        <v>338</v>
      </c>
      <c r="D70" s="90">
        <v>111001800571</v>
      </c>
      <c r="E70" s="137" t="s">
        <v>318</v>
      </c>
      <c r="F70" s="91" t="str">
        <f>IFERROR(VLOOKUP(D70,'2025-1'!A:D,4,0),"NO")</f>
        <v>NO</v>
      </c>
      <c r="G70" s="20">
        <f t="shared" si="0"/>
        <v>1</v>
      </c>
      <c r="H70" s="2">
        <v>69</v>
      </c>
    </row>
    <row r="71" spans="1:8">
      <c r="A71" s="87" t="s">
        <v>427</v>
      </c>
      <c r="B71" s="108" t="s">
        <v>114</v>
      </c>
      <c r="C71" s="92" t="s">
        <v>338</v>
      </c>
      <c r="D71" s="90">
        <v>111001047571</v>
      </c>
      <c r="E71" s="108" t="s">
        <v>290</v>
      </c>
      <c r="F71" s="91" t="str">
        <f>IFERROR(VLOOKUP(D71,'2025-1'!A:D,4,0),"NO")</f>
        <v>NO</v>
      </c>
      <c r="G71" s="20">
        <f t="shared" si="0"/>
        <v>1</v>
      </c>
      <c r="H71" s="2">
        <v>70</v>
      </c>
    </row>
    <row r="72" spans="1:8">
      <c r="A72" s="87" t="s">
        <v>427</v>
      </c>
      <c r="B72" s="108" t="s">
        <v>114</v>
      </c>
      <c r="C72" s="92" t="s">
        <v>338</v>
      </c>
      <c r="D72" s="90">
        <v>111001096555</v>
      </c>
      <c r="E72" s="108" t="s">
        <v>117</v>
      </c>
      <c r="F72" s="91" t="str">
        <f>IFERROR(VLOOKUP(D72,'2025-1'!A:D,4,0),"NO")</f>
        <v>NO</v>
      </c>
      <c r="G72" s="20">
        <f t="shared" si="0"/>
        <v>1</v>
      </c>
      <c r="H72" s="2">
        <v>71</v>
      </c>
    </row>
    <row r="73" spans="1:8">
      <c r="A73" s="87" t="s">
        <v>427</v>
      </c>
      <c r="B73" s="107" t="s">
        <v>114</v>
      </c>
      <c r="C73" s="92" t="s">
        <v>338</v>
      </c>
      <c r="D73" s="90">
        <v>111001100021</v>
      </c>
      <c r="E73" s="108" t="s">
        <v>258</v>
      </c>
      <c r="F73" s="91" t="str">
        <f>IFERROR(VLOOKUP(D73,'2025-1'!A:D,4,0),"NO")</f>
        <v>NO</v>
      </c>
      <c r="G73" s="20">
        <f t="shared" si="0"/>
        <v>1</v>
      </c>
      <c r="H73" s="2">
        <v>72</v>
      </c>
    </row>
    <row r="74" spans="1:8">
      <c r="A74" s="87" t="s">
        <v>427</v>
      </c>
      <c r="B74" s="109" t="s">
        <v>203</v>
      </c>
      <c r="C74" s="138" t="s">
        <v>353</v>
      </c>
      <c r="D74" s="90">
        <v>111001019526</v>
      </c>
      <c r="E74" s="139" t="s">
        <v>206</v>
      </c>
      <c r="F74" s="91" t="str">
        <f>IFERROR(VLOOKUP(D74,'2025-1'!A:D,4,0),"NO")</f>
        <v>NO</v>
      </c>
      <c r="G74" s="20">
        <f t="shared" si="0"/>
        <v>1</v>
      </c>
      <c r="H74" s="2">
        <v>73</v>
      </c>
    </row>
    <row r="75" spans="1:8">
      <c r="A75" s="96" t="s">
        <v>427</v>
      </c>
      <c r="B75" s="101" t="s">
        <v>203</v>
      </c>
      <c r="C75" s="102" t="s">
        <v>353</v>
      </c>
      <c r="D75" s="90">
        <v>111001030856</v>
      </c>
      <c r="E75" s="103" t="s">
        <v>266</v>
      </c>
      <c r="F75" s="91" t="str">
        <f>IFERROR(VLOOKUP(D75,'2025-1'!A:D,4,0),"NO")</f>
        <v>NO</v>
      </c>
      <c r="G75" s="20">
        <f t="shared" si="0"/>
        <v>1</v>
      </c>
      <c r="H75" s="2">
        <v>74</v>
      </c>
    </row>
    <row r="76" spans="1:8">
      <c r="A76" s="96" t="s">
        <v>427</v>
      </c>
      <c r="B76" s="124" t="s">
        <v>203</v>
      </c>
      <c r="C76" s="125" t="s">
        <v>353</v>
      </c>
      <c r="D76" s="90">
        <v>111001041459</v>
      </c>
      <c r="E76" s="140" t="s">
        <v>307</v>
      </c>
      <c r="F76" s="91" t="str">
        <f>IFERROR(VLOOKUP(D76,'2025-1'!A:D,4,0),"NO")</f>
        <v>NO</v>
      </c>
      <c r="G76" s="20">
        <f t="shared" si="0"/>
        <v>1</v>
      </c>
      <c r="H76" s="2">
        <v>75</v>
      </c>
    </row>
    <row r="77" spans="1:8">
      <c r="A77" s="87" t="s">
        <v>427</v>
      </c>
      <c r="B77" s="127" t="s">
        <v>203</v>
      </c>
      <c r="C77" s="135" t="s">
        <v>353</v>
      </c>
      <c r="D77" s="90">
        <v>111001020401</v>
      </c>
      <c r="E77" s="136" t="s">
        <v>320</v>
      </c>
      <c r="F77" s="91" t="str">
        <f>IFERROR(VLOOKUP(D77,'2025-1'!A:D,4,0),"NO")</f>
        <v>NO</v>
      </c>
      <c r="G77" s="20">
        <f t="shared" si="0"/>
        <v>1</v>
      </c>
      <c r="H77" s="2">
        <v>76</v>
      </c>
    </row>
    <row r="78" spans="1:8">
      <c r="A78" s="87" t="s">
        <v>427</v>
      </c>
      <c r="B78" s="141" t="s">
        <v>175</v>
      </c>
      <c r="C78" s="94" t="s">
        <v>356</v>
      </c>
      <c r="D78" s="90">
        <v>111001024643</v>
      </c>
      <c r="E78" s="112" t="s">
        <v>242</v>
      </c>
      <c r="F78" s="15" t="str">
        <f>IFERROR(VLOOKUP(D78,'2025-1'!A:D,4,0),"NO")</f>
        <v>NO</v>
      </c>
      <c r="G78" s="20">
        <f t="shared" si="0"/>
        <v>1</v>
      </c>
      <c r="H78" s="2">
        <v>77</v>
      </c>
    </row>
    <row r="79" spans="1:8">
      <c r="A79" s="87" t="s">
        <v>427</v>
      </c>
      <c r="B79" s="142" t="s">
        <v>175</v>
      </c>
      <c r="C79" s="94" t="s">
        <v>356</v>
      </c>
      <c r="D79" s="90">
        <v>111001046485</v>
      </c>
      <c r="E79" s="112" t="s">
        <v>177</v>
      </c>
      <c r="F79" s="15" t="str">
        <f>IFERROR(VLOOKUP(D79,'2025-1'!A:D,4,0),"NO")</f>
        <v>NO</v>
      </c>
      <c r="G79" s="20">
        <f t="shared" si="0"/>
        <v>1</v>
      </c>
      <c r="H79" s="2">
        <v>78</v>
      </c>
    </row>
    <row r="80" spans="1:8">
      <c r="A80" s="87" t="s">
        <v>427</v>
      </c>
      <c r="B80" s="141" t="s">
        <v>175</v>
      </c>
      <c r="C80" s="94" t="s">
        <v>356</v>
      </c>
      <c r="D80" s="90">
        <v>111001077895</v>
      </c>
      <c r="E80" s="112" t="s">
        <v>314</v>
      </c>
      <c r="F80" s="15" t="str">
        <f>IFERROR(VLOOKUP(D80,'2025-1'!A:D,4,0),"NO")</f>
        <v>NO</v>
      </c>
      <c r="G80" s="20">
        <f t="shared" si="0"/>
        <v>1</v>
      </c>
      <c r="H80" s="2">
        <v>79</v>
      </c>
    </row>
    <row r="81" spans="1:8">
      <c r="A81" s="87" t="s">
        <v>427</v>
      </c>
      <c r="B81" s="141" t="s">
        <v>175</v>
      </c>
      <c r="C81" s="94" t="s">
        <v>356</v>
      </c>
      <c r="D81" s="90">
        <v>111001065234</v>
      </c>
      <c r="E81" s="112" t="s">
        <v>302</v>
      </c>
      <c r="F81" s="15" t="str">
        <f>IFERROR(VLOOKUP(D81,'2025-1'!A:D,4,0),"NO")</f>
        <v>NO</v>
      </c>
      <c r="G81" s="20">
        <f t="shared" si="0"/>
        <v>1</v>
      </c>
      <c r="H81" s="2">
        <v>80</v>
      </c>
    </row>
    <row r="82" spans="1:8">
      <c r="A82" s="87" t="s">
        <v>427</v>
      </c>
      <c r="B82" s="111" t="s">
        <v>164</v>
      </c>
      <c r="C82" s="94" t="s">
        <v>350</v>
      </c>
      <c r="D82" s="90">
        <v>111102000753</v>
      </c>
      <c r="E82" s="112" t="s">
        <v>419</v>
      </c>
      <c r="F82" s="15" t="str">
        <f>IFERROR(VLOOKUP(D82,'2025-1'!A:D,4,0),"NO")</f>
        <v>NO</v>
      </c>
      <c r="G82" s="20">
        <f t="shared" si="0"/>
        <v>1</v>
      </c>
      <c r="H82" s="2">
        <v>81</v>
      </c>
    </row>
    <row r="83" spans="1:8">
      <c r="A83" s="87" t="s">
        <v>427</v>
      </c>
      <c r="B83" s="111" t="s">
        <v>164</v>
      </c>
      <c r="C83" s="94" t="s">
        <v>350</v>
      </c>
      <c r="D83" s="90">
        <v>111001106968</v>
      </c>
      <c r="E83" s="112" t="s">
        <v>166</v>
      </c>
      <c r="F83" s="15" t="str">
        <f>IFERROR(VLOOKUP(D83,'2025-1'!A:D,4,0),"NO")</f>
        <v>NO</v>
      </c>
      <c r="G83" s="20">
        <f t="shared" si="0"/>
        <v>1</v>
      </c>
      <c r="H83" s="2">
        <v>82</v>
      </c>
    </row>
    <row r="84" spans="1:8">
      <c r="A84" s="87" t="s">
        <v>427</v>
      </c>
      <c r="B84" s="111" t="s">
        <v>164</v>
      </c>
      <c r="C84" s="94" t="s">
        <v>350</v>
      </c>
      <c r="D84" s="90">
        <v>111001104302</v>
      </c>
      <c r="E84" s="112" t="s">
        <v>299</v>
      </c>
      <c r="F84" s="15" t="str">
        <f>IFERROR(VLOOKUP(D84,'2025-1'!A:D,4,0),"NO")</f>
        <v>NO</v>
      </c>
      <c r="G84" s="20">
        <f t="shared" si="0"/>
        <v>1</v>
      </c>
      <c r="H84" s="2">
        <v>83</v>
      </c>
    </row>
    <row r="85" spans="1:8">
      <c r="A85" s="87" t="s">
        <v>427</v>
      </c>
      <c r="B85" s="111" t="s">
        <v>164</v>
      </c>
      <c r="C85" s="94" t="s">
        <v>350</v>
      </c>
      <c r="D85" s="90">
        <v>111001800392</v>
      </c>
      <c r="E85" s="112" t="s">
        <v>357</v>
      </c>
      <c r="F85" s="15" t="str">
        <f>IFERROR(VLOOKUP(D85,'2025-1'!A:D,4,0),"NO")</f>
        <v>NO</v>
      </c>
      <c r="G85" s="20">
        <f t="shared" si="0"/>
        <v>1</v>
      </c>
      <c r="H85" s="2">
        <v>84</v>
      </c>
    </row>
    <row r="86" spans="1:8">
      <c r="A86" s="96" t="s">
        <v>427</v>
      </c>
      <c r="B86" s="107" t="s">
        <v>95</v>
      </c>
      <c r="C86" s="105" t="s">
        <v>358</v>
      </c>
      <c r="D86" s="90">
        <v>111848002689</v>
      </c>
      <c r="E86" s="108" t="s">
        <v>98</v>
      </c>
      <c r="F86" s="15" t="str">
        <f>IFERROR(VLOOKUP(D86,'2025-1'!A:D,4,0),"NO")</f>
        <v>NO</v>
      </c>
      <c r="G86" s="20">
        <f t="shared" si="0"/>
        <v>1</v>
      </c>
      <c r="H86" s="2">
        <v>85</v>
      </c>
    </row>
    <row r="87" spans="1:8">
      <c r="A87" s="87" t="s">
        <v>427</v>
      </c>
      <c r="B87" s="107" t="s">
        <v>95</v>
      </c>
      <c r="C87" s="92" t="s">
        <v>358</v>
      </c>
      <c r="D87" s="90">
        <v>111001098612</v>
      </c>
      <c r="E87" s="108" t="s">
        <v>311</v>
      </c>
      <c r="F87" s="15" t="str">
        <f>IFERROR(VLOOKUP(D87,'2025-1'!A:D,4,0),"NO")</f>
        <v>NO</v>
      </c>
      <c r="G87" s="20">
        <f t="shared" si="0"/>
        <v>1</v>
      </c>
      <c r="H87" s="2">
        <v>86</v>
      </c>
    </row>
    <row r="88" spans="1:8">
      <c r="A88" s="96" t="s">
        <v>427</v>
      </c>
      <c r="B88" s="108" t="s">
        <v>95</v>
      </c>
      <c r="C88" s="105" t="s">
        <v>358</v>
      </c>
      <c r="D88" s="90">
        <v>111001086681</v>
      </c>
      <c r="E88" s="108" t="s">
        <v>287</v>
      </c>
      <c r="F88" s="15" t="str">
        <f>IFERROR(VLOOKUP(D88,'2025-1'!A:D,4,0),"NO")</f>
        <v>NO</v>
      </c>
      <c r="G88" s="20">
        <f t="shared" si="0"/>
        <v>1</v>
      </c>
      <c r="H88" s="2">
        <v>87</v>
      </c>
    </row>
    <row r="89" spans="1:8">
      <c r="A89" s="87" t="s">
        <v>427</v>
      </c>
      <c r="B89" s="108" t="s">
        <v>95</v>
      </c>
      <c r="C89" s="92" t="s">
        <v>358</v>
      </c>
      <c r="D89" s="90">
        <v>111001107743</v>
      </c>
      <c r="E89" s="108" t="s">
        <v>226</v>
      </c>
      <c r="F89" s="15" t="str">
        <f>IFERROR(VLOOKUP(D89,'2025-1'!A:D,4,0),"NO")</f>
        <v>NO</v>
      </c>
      <c r="G89" s="20">
        <f t="shared" si="0"/>
        <v>1</v>
      </c>
      <c r="H89" s="2">
        <v>88</v>
      </c>
    </row>
    <row r="90" spans="1:8">
      <c r="A90" s="87" t="s">
        <v>427</v>
      </c>
      <c r="B90" s="112" t="s">
        <v>149</v>
      </c>
      <c r="C90" s="94" t="s">
        <v>350</v>
      </c>
      <c r="D90" s="90">
        <v>111001010031</v>
      </c>
      <c r="E90" s="112" t="s">
        <v>296</v>
      </c>
      <c r="F90" s="15" t="str">
        <f>IFERROR(VLOOKUP(D90,'2025-1'!A:D,4,0),"NO")</f>
        <v>NO</v>
      </c>
      <c r="G90" s="20">
        <f t="shared" si="0"/>
        <v>1</v>
      </c>
      <c r="H90" s="2">
        <v>89</v>
      </c>
    </row>
    <row r="91" spans="1:8">
      <c r="A91" s="87" t="s">
        <v>427</v>
      </c>
      <c r="B91" s="112" t="s">
        <v>149</v>
      </c>
      <c r="C91" s="94" t="s">
        <v>350</v>
      </c>
      <c r="D91" s="90">
        <v>111001800643</v>
      </c>
      <c r="E91" s="112" t="s">
        <v>279</v>
      </c>
      <c r="F91" s="15" t="str">
        <f>IFERROR(VLOOKUP(D91,'2025-1'!A:D,4,0),"NO")</f>
        <v>NO</v>
      </c>
      <c r="G91" s="20">
        <f t="shared" si="0"/>
        <v>1</v>
      </c>
      <c r="H91" s="2">
        <v>90</v>
      </c>
    </row>
    <row r="92" spans="1:8">
      <c r="A92" s="87" t="s">
        <v>427</v>
      </c>
      <c r="B92" s="112" t="s">
        <v>149</v>
      </c>
      <c r="C92" s="94" t="s">
        <v>350</v>
      </c>
      <c r="D92" s="90">
        <v>111102000621</v>
      </c>
      <c r="E92" s="112" t="s">
        <v>323</v>
      </c>
      <c r="F92" s="15" t="str">
        <f>IFERROR(VLOOKUP(D92,'2025-1'!A:D,4,0),"NO")</f>
        <v>NO</v>
      </c>
      <c r="G92" s="20">
        <f t="shared" si="0"/>
        <v>1</v>
      </c>
      <c r="H92" s="2">
        <v>91</v>
      </c>
    </row>
    <row r="93" spans="1:8">
      <c r="A93" s="87" t="s">
        <v>427</v>
      </c>
      <c r="B93" s="112" t="s">
        <v>149</v>
      </c>
      <c r="C93" s="94" t="s">
        <v>350</v>
      </c>
      <c r="D93" s="90">
        <v>111001046591</v>
      </c>
      <c r="E93" s="112" t="s">
        <v>151</v>
      </c>
      <c r="F93" s="15" t="str">
        <f>IFERROR(VLOOKUP(D93,'2025-1'!A:D,4,0),"NO")</f>
        <v>NO</v>
      </c>
      <c r="G93" s="20">
        <f t="shared" si="0"/>
        <v>1</v>
      </c>
      <c r="H93" s="2">
        <v>92</v>
      </c>
    </row>
    <row r="94" spans="1:8">
      <c r="A94" s="96" t="s">
        <v>427</v>
      </c>
      <c r="B94" s="143" t="s">
        <v>186</v>
      </c>
      <c r="C94" s="144" t="s">
        <v>356</v>
      </c>
      <c r="D94" s="90">
        <v>111850001428</v>
      </c>
      <c r="E94" s="145" t="s">
        <v>315</v>
      </c>
      <c r="F94" s="15" t="str">
        <f>IFERROR(VLOOKUP(D94,'2025-1'!A:D,4,0),"NO")</f>
        <v>NO</v>
      </c>
      <c r="G94" s="20">
        <f t="shared" si="0"/>
        <v>1</v>
      </c>
      <c r="H94" s="2">
        <v>93</v>
      </c>
    </row>
    <row r="95" spans="1:8">
      <c r="A95" s="96" t="s">
        <v>427</v>
      </c>
      <c r="B95" s="143" t="s">
        <v>186</v>
      </c>
      <c r="C95" s="144" t="s">
        <v>356</v>
      </c>
      <c r="D95" s="90">
        <v>111001104353</v>
      </c>
      <c r="E95" s="145" t="s">
        <v>188</v>
      </c>
      <c r="F95" s="15" t="str">
        <f>IFERROR(VLOOKUP(D95,'2025-1'!A:D,4,0),"NO")</f>
        <v>NO</v>
      </c>
      <c r="G95" s="20">
        <f t="shared" si="0"/>
        <v>1</v>
      </c>
      <c r="H95" s="2">
        <v>94</v>
      </c>
    </row>
    <row r="96" spans="1:8">
      <c r="A96" s="96" t="s">
        <v>427</v>
      </c>
      <c r="B96" s="143" t="s">
        <v>186</v>
      </c>
      <c r="C96" s="144" t="s">
        <v>356</v>
      </c>
      <c r="D96" s="90">
        <v>111001078638</v>
      </c>
      <c r="E96" s="145" t="s">
        <v>304</v>
      </c>
      <c r="F96" s="15" t="str">
        <f>IFERROR(VLOOKUP(D96,'2025-1'!A:D,4,0),"NO")</f>
        <v>NO</v>
      </c>
      <c r="G96" s="20">
        <f t="shared" si="0"/>
        <v>1</v>
      </c>
      <c r="H96" s="2">
        <v>95</v>
      </c>
    </row>
    <row r="97" spans="1:8">
      <c r="A97" s="96" t="s">
        <v>427</v>
      </c>
      <c r="B97" s="143" t="s">
        <v>186</v>
      </c>
      <c r="C97" s="144" t="s">
        <v>356</v>
      </c>
      <c r="D97" s="90">
        <v>111001030872</v>
      </c>
      <c r="E97" s="145" t="s">
        <v>246</v>
      </c>
      <c r="F97" s="15" t="str">
        <f>IFERROR(VLOOKUP(D97,'2025-1'!A:D,4,0),"NO")</f>
        <v>NO</v>
      </c>
      <c r="G97" s="20">
        <f t="shared" si="0"/>
        <v>1</v>
      </c>
      <c r="H97" s="2">
        <v>96</v>
      </c>
    </row>
    <row r="98" spans="1:8">
      <c r="A98" s="87" t="s">
        <v>429</v>
      </c>
      <c r="B98" s="146" t="s">
        <v>120</v>
      </c>
      <c r="C98" s="92" t="s">
        <v>331</v>
      </c>
      <c r="D98" s="90">
        <v>111001027383</v>
      </c>
      <c r="E98" s="108" t="s">
        <v>430</v>
      </c>
      <c r="F98" s="91" t="str">
        <f>IFERROR(VLOOKUP(D98,'2025-1'!A:D,4,0),"NO")</f>
        <v>NO</v>
      </c>
      <c r="G98" s="20">
        <f t="shared" si="0"/>
        <v>0</v>
      </c>
      <c r="H98" s="2">
        <v>97</v>
      </c>
    </row>
    <row r="99" spans="1:8">
      <c r="A99" s="87" t="s">
        <v>429</v>
      </c>
      <c r="B99" s="146" t="s">
        <v>120</v>
      </c>
      <c r="C99" s="92" t="s">
        <v>331</v>
      </c>
      <c r="D99" s="90">
        <v>111001014958</v>
      </c>
      <c r="E99" s="108" t="s">
        <v>431</v>
      </c>
      <c r="F99" s="91" t="str">
        <f>IFERROR(VLOOKUP(D99,'2025-1'!A:D,4,0),"NO")</f>
        <v>NO</v>
      </c>
      <c r="G99" s="20">
        <f t="shared" si="0"/>
        <v>0</v>
      </c>
      <c r="H99" s="2">
        <v>98</v>
      </c>
    </row>
    <row r="100" spans="1:8">
      <c r="A100" s="87" t="s">
        <v>429</v>
      </c>
      <c r="B100" s="147" t="s">
        <v>120</v>
      </c>
      <c r="C100" s="100" t="s">
        <v>331</v>
      </c>
      <c r="D100" s="90">
        <v>111001014664</v>
      </c>
      <c r="E100" s="109" t="s">
        <v>432</v>
      </c>
      <c r="F100" s="91" t="str">
        <f>IFERROR(VLOOKUP(D100,'2025-1'!A:D,4,0),"NO")</f>
        <v>NO</v>
      </c>
      <c r="G100" s="20">
        <f t="shared" si="0"/>
        <v>0</v>
      </c>
      <c r="H100" s="2">
        <v>99</v>
      </c>
    </row>
    <row r="101" spans="1:8">
      <c r="A101" s="87" t="s">
        <v>429</v>
      </c>
      <c r="B101" s="88" t="s">
        <v>120</v>
      </c>
      <c r="C101" s="89" t="s">
        <v>331</v>
      </c>
      <c r="D101" s="90">
        <v>111001107794</v>
      </c>
      <c r="E101" s="90" t="s">
        <v>433</v>
      </c>
      <c r="F101" s="91" t="str">
        <f>IFERROR(VLOOKUP(D101,'2025-1'!A:D,4,0),"NO")</f>
        <v>NO</v>
      </c>
      <c r="G101" s="20">
        <f t="shared" si="0"/>
        <v>0</v>
      </c>
      <c r="H101" s="2">
        <v>100</v>
      </c>
    </row>
    <row r="102" spans="1:8">
      <c r="A102" s="87" t="s">
        <v>429</v>
      </c>
      <c r="B102" s="141" t="s">
        <v>120</v>
      </c>
      <c r="C102" s="92" t="s">
        <v>331</v>
      </c>
      <c r="D102" s="90">
        <v>111001020095</v>
      </c>
      <c r="E102" s="108" t="s">
        <v>434</v>
      </c>
      <c r="F102" s="91" t="str">
        <f>IFERROR(VLOOKUP(D102,'2025-1'!A:D,4,0),"NO")</f>
        <v>NO</v>
      </c>
      <c r="G102" s="20">
        <f t="shared" si="0"/>
        <v>0</v>
      </c>
      <c r="H102" s="2">
        <v>101</v>
      </c>
    </row>
    <row r="103" spans="1:8">
      <c r="A103" s="87" t="s">
        <v>435</v>
      </c>
      <c r="B103" s="141" t="s">
        <v>120</v>
      </c>
      <c r="C103" s="92" t="s">
        <v>331</v>
      </c>
      <c r="D103" s="90">
        <v>111001010928</v>
      </c>
      <c r="E103" s="108" t="s">
        <v>436</v>
      </c>
      <c r="F103" s="91" t="str">
        <f>IFERROR(VLOOKUP(D103,'2025-1'!A:D,4,0),"NO")</f>
        <v>Treatment</v>
      </c>
      <c r="G103" s="20">
        <f t="shared" si="0"/>
        <v>0</v>
      </c>
      <c r="H103" s="2">
        <v>102</v>
      </c>
    </row>
    <row r="104" spans="1:8">
      <c r="A104" s="87"/>
      <c r="B104" s="107" t="s">
        <v>180</v>
      </c>
      <c r="C104" s="94" t="s">
        <v>333</v>
      </c>
      <c r="D104" s="90">
        <v>111001014214</v>
      </c>
      <c r="E104" s="108" t="s">
        <v>437</v>
      </c>
      <c r="F104" s="15" t="str">
        <f>IFERROR(VLOOKUP(D104,'2025-1'!A:D,4,0),"NO")</f>
        <v>NO</v>
      </c>
      <c r="G104" s="20">
        <f t="shared" si="0"/>
        <v>0</v>
      </c>
      <c r="H104" s="2">
        <v>103</v>
      </c>
    </row>
    <row r="105" spans="1:8">
      <c r="A105" s="96"/>
      <c r="B105" s="104" t="s">
        <v>180</v>
      </c>
      <c r="C105" s="114" t="s">
        <v>333</v>
      </c>
      <c r="D105" s="90">
        <v>111001011011</v>
      </c>
      <c r="E105" s="106" t="s">
        <v>438</v>
      </c>
      <c r="F105" s="15" t="str">
        <f>IFERROR(VLOOKUP(D105,'2025-1'!A:D,4,0),"NO")</f>
        <v>NO</v>
      </c>
      <c r="G105" s="20">
        <f t="shared" si="0"/>
        <v>0</v>
      </c>
      <c r="H105" s="2">
        <v>104</v>
      </c>
    </row>
    <row r="106" spans="1:8">
      <c r="A106" s="87"/>
      <c r="B106" s="108" t="s">
        <v>180</v>
      </c>
      <c r="C106" s="94" t="s">
        <v>333</v>
      </c>
      <c r="D106" s="90">
        <v>111001075736</v>
      </c>
      <c r="E106" s="108" t="s">
        <v>439</v>
      </c>
      <c r="F106" s="15" t="str">
        <f>IFERROR(VLOOKUP(D106,'2025-1'!A:D,4,0),"NO")</f>
        <v>NO</v>
      </c>
      <c r="G106" s="20">
        <f t="shared" si="0"/>
        <v>0</v>
      </c>
      <c r="H106" s="2">
        <v>105</v>
      </c>
    </row>
    <row r="107" spans="1:8">
      <c r="A107" s="87"/>
      <c r="B107" s="108" t="s">
        <v>191</v>
      </c>
      <c r="C107" s="92" t="s">
        <v>334</v>
      </c>
      <c r="D107" s="90">
        <v>111279000168</v>
      </c>
      <c r="E107" s="108" t="s">
        <v>440</v>
      </c>
      <c r="F107" s="91" t="str">
        <f>IFERROR(VLOOKUP(D107,'2025-1'!A:D,4,0),"NO")</f>
        <v>NO</v>
      </c>
      <c r="G107" s="20">
        <f t="shared" si="0"/>
        <v>0</v>
      </c>
      <c r="H107" s="2">
        <v>106</v>
      </c>
    </row>
    <row r="108" spans="1:8">
      <c r="A108" s="87"/>
      <c r="B108" s="108" t="s">
        <v>191</v>
      </c>
      <c r="C108" s="92" t="s">
        <v>334</v>
      </c>
      <c r="D108" s="90">
        <v>111001800091</v>
      </c>
      <c r="E108" s="108" t="s">
        <v>441</v>
      </c>
      <c r="F108" s="91" t="str">
        <f>IFERROR(VLOOKUP(D108,'2025-1'!A:D,4,0),"NO")</f>
        <v>NO</v>
      </c>
      <c r="G108" s="20">
        <f t="shared" si="0"/>
        <v>0</v>
      </c>
      <c r="H108" s="2">
        <v>107</v>
      </c>
    </row>
    <row r="109" spans="1:8">
      <c r="A109" s="87"/>
      <c r="B109" s="109" t="s">
        <v>191</v>
      </c>
      <c r="C109" s="100" t="s">
        <v>334</v>
      </c>
      <c r="D109" s="90">
        <v>111279000184</v>
      </c>
      <c r="E109" s="109" t="s">
        <v>442</v>
      </c>
      <c r="F109" s="91" t="str">
        <f>IFERROR(VLOOKUP(D109,'2025-1'!A:D,4,0),"NO")</f>
        <v>NO</v>
      </c>
      <c r="G109" s="20">
        <f t="shared" si="0"/>
        <v>0</v>
      </c>
      <c r="H109" s="2">
        <v>108</v>
      </c>
    </row>
    <row r="110" spans="1:8">
      <c r="A110" s="96"/>
      <c r="B110" s="101" t="s">
        <v>191</v>
      </c>
      <c r="C110" s="102" t="s">
        <v>334</v>
      </c>
      <c r="D110" s="90">
        <v>111001801322</v>
      </c>
      <c r="E110" s="103" t="s">
        <v>443</v>
      </c>
      <c r="F110" s="91" t="str">
        <f>IFERROR(VLOOKUP(D110,'2025-1'!A:D,4,0),"NO")</f>
        <v>NO</v>
      </c>
      <c r="G110" s="20">
        <f t="shared" si="0"/>
        <v>0</v>
      </c>
      <c r="H110" s="2">
        <v>109</v>
      </c>
    </row>
    <row r="111" spans="1:8">
      <c r="A111" s="96"/>
      <c r="B111" s="104" t="s">
        <v>191</v>
      </c>
      <c r="C111" s="105" t="s">
        <v>334</v>
      </c>
      <c r="D111" s="90">
        <v>111001014346</v>
      </c>
      <c r="E111" s="148" t="s">
        <v>444</v>
      </c>
      <c r="F111" s="91" t="str">
        <f>IFERROR(VLOOKUP(D111,'2025-1'!A:D,4,0),"NO")</f>
        <v>NO</v>
      </c>
      <c r="G111" s="20">
        <f t="shared" si="0"/>
        <v>0</v>
      </c>
      <c r="H111" s="2">
        <v>110</v>
      </c>
    </row>
    <row r="112" spans="1:8">
      <c r="A112" s="87"/>
      <c r="B112" s="107" t="s">
        <v>132</v>
      </c>
      <c r="C112" s="92" t="s">
        <v>331</v>
      </c>
      <c r="D112" s="90">
        <v>111001030015</v>
      </c>
      <c r="E112" s="108" t="s">
        <v>445</v>
      </c>
      <c r="F112" s="91" t="str">
        <f>IFERROR(VLOOKUP(D112,'2025-1'!A:D,4,0),"NO")</f>
        <v>NO</v>
      </c>
      <c r="G112" s="20">
        <f t="shared" si="0"/>
        <v>0</v>
      </c>
      <c r="H112" s="2">
        <v>111</v>
      </c>
    </row>
    <row r="113" spans="1:8">
      <c r="A113" s="96"/>
      <c r="B113" s="104" t="s">
        <v>132</v>
      </c>
      <c r="C113" s="105" t="s">
        <v>331</v>
      </c>
      <c r="D113" s="90">
        <v>111001011819</v>
      </c>
      <c r="E113" s="148" t="s">
        <v>446</v>
      </c>
      <c r="F113" s="91" t="str">
        <f>IFERROR(VLOOKUP(D113,'2025-1'!A:D,4,0),"NO")</f>
        <v>NO</v>
      </c>
      <c r="G113" s="20">
        <f t="shared" si="0"/>
        <v>0</v>
      </c>
      <c r="H113" s="2">
        <v>112</v>
      </c>
    </row>
    <row r="114" spans="1:8">
      <c r="A114" s="87"/>
      <c r="B114" s="107" t="s">
        <v>132</v>
      </c>
      <c r="C114" s="92" t="s">
        <v>331</v>
      </c>
      <c r="D114" s="90">
        <v>111001012971</v>
      </c>
      <c r="E114" s="108" t="s">
        <v>447</v>
      </c>
      <c r="F114" s="91" t="str">
        <f>IFERROR(VLOOKUP(D114,'2025-1'!A:D,4,0),"NO")</f>
        <v>NO</v>
      </c>
      <c r="G114" s="20">
        <f t="shared" si="0"/>
        <v>0</v>
      </c>
      <c r="H114" s="2">
        <v>113</v>
      </c>
    </row>
    <row r="115" spans="1:8">
      <c r="A115" s="87"/>
      <c r="B115" s="107" t="s">
        <v>132</v>
      </c>
      <c r="C115" s="92" t="s">
        <v>331</v>
      </c>
      <c r="D115" s="90">
        <v>111001011029</v>
      </c>
      <c r="E115" s="108" t="s">
        <v>448</v>
      </c>
      <c r="F115" s="91" t="str">
        <f>IFERROR(VLOOKUP(D115,'2025-1'!A:D,4,0),"NO")</f>
        <v>NO</v>
      </c>
      <c r="G115" s="20">
        <f t="shared" si="0"/>
        <v>0</v>
      </c>
      <c r="H115" s="2">
        <v>114</v>
      </c>
    </row>
    <row r="116" spans="1:8">
      <c r="A116" s="87"/>
      <c r="B116" s="107" t="s">
        <v>132</v>
      </c>
      <c r="C116" s="92" t="s">
        <v>331</v>
      </c>
      <c r="D116" s="90">
        <v>111001013811</v>
      </c>
      <c r="E116" s="108" t="s">
        <v>449</v>
      </c>
      <c r="F116" s="91" t="str">
        <f>IFERROR(VLOOKUP(D116,'2025-1'!A:D,4,0),"NO")</f>
        <v>NO</v>
      </c>
      <c r="G116" s="20">
        <f t="shared" si="0"/>
        <v>0</v>
      </c>
      <c r="H116" s="2">
        <v>115</v>
      </c>
    </row>
    <row r="117" spans="1:8">
      <c r="A117" s="96"/>
      <c r="B117" s="104" t="s">
        <v>138</v>
      </c>
      <c r="C117" s="105" t="s">
        <v>337</v>
      </c>
      <c r="D117" s="90">
        <v>111001104256</v>
      </c>
      <c r="E117" s="106" t="s">
        <v>450</v>
      </c>
      <c r="F117" s="91" t="str">
        <f>IFERROR(VLOOKUP(D117,'2025-1'!A:D,4,0),"NO")</f>
        <v>NO</v>
      </c>
      <c r="G117" s="20">
        <f t="shared" si="0"/>
        <v>0</v>
      </c>
      <c r="H117" s="2">
        <v>116</v>
      </c>
    </row>
    <row r="118" spans="1:8">
      <c r="A118" s="87"/>
      <c r="B118" s="107" t="s">
        <v>138</v>
      </c>
      <c r="C118" s="92" t="s">
        <v>337</v>
      </c>
      <c r="D118" s="90">
        <v>111001075515</v>
      </c>
      <c r="E118" s="108" t="s">
        <v>451</v>
      </c>
      <c r="F118" s="91" t="str">
        <f>IFERROR(VLOOKUP(D118,'2025-1'!A:D,4,0),"NO")</f>
        <v>NO</v>
      </c>
      <c r="G118" s="20">
        <f t="shared" si="0"/>
        <v>0</v>
      </c>
      <c r="H118" s="2">
        <v>117</v>
      </c>
    </row>
    <row r="119" spans="1:8">
      <c r="A119" s="87"/>
      <c r="B119" s="107" t="s">
        <v>138</v>
      </c>
      <c r="C119" s="92" t="s">
        <v>337</v>
      </c>
      <c r="D119" s="90">
        <v>111001015776</v>
      </c>
      <c r="E119" s="108" t="s">
        <v>452</v>
      </c>
      <c r="F119" s="91" t="str">
        <f>IFERROR(VLOOKUP(D119,'2025-1'!A:D,4,0),"NO")</f>
        <v>NO</v>
      </c>
      <c r="G119" s="20">
        <f t="shared" si="0"/>
        <v>0</v>
      </c>
      <c r="H119" s="2">
        <v>118</v>
      </c>
    </row>
    <row r="120" spans="1:8">
      <c r="A120" s="96"/>
      <c r="B120" s="104" t="s">
        <v>138</v>
      </c>
      <c r="C120" s="105" t="s">
        <v>337</v>
      </c>
      <c r="D120" s="90">
        <v>111001045225</v>
      </c>
      <c r="E120" s="148" t="s">
        <v>453</v>
      </c>
      <c r="F120" s="91" t="str">
        <f>IFERROR(VLOOKUP(D120,'2025-1'!A:D,4,0),"NO")</f>
        <v>NO</v>
      </c>
      <c r="G120" s="20">
        <f t="shared" si="0"/>
        <v>0</v>
      </c>
      <c r="H120" s="2">
        <v>119</v>
      </c>
    </row>
    <row r="121" spans="1:8">
      <c r="A121" s="87"/>
      <c r="B121" s="110" t="s">
        <v>209</v>
      </c>
      <c r="C121" s="92" t="s">
        <v>338</v>
      </c>
      <c r="D121" s="90">
        <v>111001035572</v>
      </c>
      <c r="E121" s="108" t="s">
        <v>454</v>
      </c>
      <c r="F121" s="91" t="str">
        <f>IFERROR(VLOOKUP(D121,'2025-1'!A:D,4,0),"NO")</f>
        <v>NO</v>
      </c>
      <c r="G121" s="20">
        <f t="shared" si="0"/>
        <v>0</v>
      </c>
      <c r="H121" s="2">
        <v>120</v>
      </c>
    </row>
    <row r="122" spans="1:8">
      <c r="A122" s="87"/>
      <c r="B122" s="110" t="s">
        <v>209</v>
      </c>
      <c r="C122" s="92" t="s">
        <v>338</v>
      </c>
      <c r="D122" s="90">
        <v>111001034754</v>
      </c>
      <c r="E122" s="108" t="s">
        <v>455</v>
      </c>
      <c r="F122" s="91" t="str">
        <f>IFERROR(VLOOKUP(D122,'2025-1'!A:D,4,0),"NO")</f>
        <v>NO</v>
      </c>
      <c r="G122" s="20">
        <f t="shared" si="0"/>
        <v>0</v>
      </c>
      <c r="H122" s="2">
        <v>121</v>
      </c>
    </row>
    <row r="123" spans="1:8">
      <c r="A123" s="87"/>
      <c r="B123" s="107" t="s">
        <v>209</v>
      </c>
      <c r="C123" s="92" t="s">
        <v>338</v>
      </c>
      <c r="D123" s="90">
        <v>111001800414</v>
      </c>
      <c r="E123" s="108" t="s">
        <v>456</v>
      </c>
      <c r="F123" s="91" t="str">
        <f>IFERROR(VLOOKUP(D123,'2025-1'!A:D,4,0),"NO")</f>
        <v>NO</v>
      </c>
      <c r="G123" s="20">
        <f t="shared" si="0"/>
        <v>0</v>
      </c>
      <c r="H123" s="2">
        <v>122</v>
      </c>
    </row>
    <row r="124" spans="1:8">
      <c r="A124" s="87"/>
      <c r="B124" s="110" t="s">
        <v>209</v>
      </c>
      <c r="C124" s="92" t="s">
        <v>338</v>
      </c>
      <c r="D124" s="90">
        <v>111001086762</v>
      </c>
      <c r="E124" s="108" t="s">
        <v>457</v>
      </c>
      <c r="F124" s="91" t="str">
        <f>IFERROR(VLOOKUP(D124,'2025-1'!A:D,4,0),"NO")</f>
        <v>NO</v>
      </c>
      <c r="G124" s="20">
        <f t="shared" si="0"/>
        <v>0</v>
      </c>
      <c r="H124" s="2">
        <v>123</v>
      </c>
    </row>
    <row r="125" spans="1:8">
      <c r="A125" s="87"/>
      <c r="B125" s="110" t="s">
        <v>209</v>
      </c>
      <c r="C125" s="92" t="s">
        <v>338</v>
      </c>
      <c r="D125" s="90">
        <v>111001109304</v>
      </c>
      <c r="E125" s="108" t="s">
        <v>458</v>
      </c>
      <c r="F125" s="91" t="str">
        <f>IFERROR(VLOOKUP(D125,'2025-1'!A:D,4,0),"NO")</f>
        <v>NO</v>
      </c>
      <c r="G125" s="20">
        <f t="shared" si="0"/>
        <v>0</v>
      </c>
      <c r="H125" s="2">
        <v>124</v>
      </c>
    </row>
    <row r="126" spans="1:8">
      <c r="A126" s="87"/>
      <c r="B126" s="110" t="s">
        <v>209</v>
      </c>
      <c r="C126" s="92" t="s">
        <v>338</v>
      </c>
      <c r="D126" s="90">
        <v>111001014486</v>
      </c>
      <c r="E126" s="108" t="s">
        <v>459</v>
      </c>
      <c r="F126" s="91" t="str">
        <f>IFERROR(VLOOKUP(D126,'2025-1'!A:D,4,0),"NO")</f>
        <v>NO</v>
      </c>
      <c r="G126" s="20">
        <f t="shared" si="0"/>
        <v>0</v>
      </c>
      <c r="H126" s="2">
        <v>125</v>
      </c>
    </row>
    <row r="127" spans="1:8">
      <c r="A127" s="87"/>
      <c r="B127" s="111" t="s">
        <v>219</v>
      </c>
      <c r="C127" s="94" t="s">
        <v>344</v>
      </c>
      <c r="D127" s="90">
        <v>111001011274</v>
      </c>
      <c r="E127" s="112" t="s">
        <v>460</v>
      </c>
      <c r="F127" s="91" t="str">
        <f>IFERROR(VLOOKUP(D127,'2025-1'!A:D,4,0),"NO")</f>
        <v>NO</v>
      </c>
      <c r="G127" s="20">
        <f t="shared" si="0"/>
        <v>0</v>
      </c>
      <c r="H127" s="2">
        <v>126</v>
      </c>
    </row>
    <row r="128" spans="1:8">
      <c r="A128" s="87"/>
      <c r="B128" s="149" t="s">
        <v>219</v>
      </c>
      <c r="C128" s="95" t="s">
        <v>344</v>
      </c>
      <c r="D128" s="90">
        <v>111001014826</v>
      </c>
      <c r="E128" s="149" t="s">
        <v>461</v>
      </c>
      <c r="F128" s="91" t="str">
        <f>IFERROR(VLOOKUP(D128,'2025-1'!A:D,4,0),"NO")</f>
        <v>NO</v>
      </c>
      <c r="G128" s="20">
        <f t="shared" si="0"/>
        <v>0</v>
      </c>
      <c r="H128" s="2">
        <v>127</v>
      </c>
    </row>
    <row r="129" spans="1:8">
      <c r="A129" s="87"/>
      <c r="B129" s="150" t="s">
        <v>219</v>
      </c>
      <c r="C129" s="135" t="s">
        <v>344</v>
      </c>
      <c r="D129" s="90">
        <v>111001011045</v>
      </c>
      <c r="E129" s="136" t="s">
        <v>462</v>
      </c>
      <c r="F129" s="91" t="str">
        <f>IFERROR(VLOOKUP(D129,'2025-1'!A:D,4,0),"NO")</f>
        <v>NO</v>
      </c>
      <c r="G129" s="20">
        <f t="shared" si="0"/>
        <v>0</v>
      </c>
      <c r="H129" s="2">
        <v>128</v>
      </c>
    </row>
    <row r="130" spans="1:8">
      <c r="A130" s="87"/>
      <c r="B130" s="111" t="s">
        <v>219</v>
      </c>
      <c r="C130" s="94" t="s">
        <v>344</v>
      </c>
      <c r="D130" s="90">
        <v>111001020168</v>
      </c>
      <c r="E130" s="112" t="s">
        <v>463</v>
      </c>
      <c r="F130" s="91" t="str">
        <f>IFERROR(VLOOKUP(D130,'2025-1'!A:D,4,0),"NO")</f>
        <v>NO</v>
      </c>
      <c r="G130" s="20">
        <f t="shared" si="0"/>
        <v>0</v>
      </c>
      <c r="H130" s="2">
        <v>129</v>
      </c>
    </row>
    <row r="131" spans="1:8">
      <c r="A131" s="87" t="s">
        <v>429</v>
      </c>
      <c r="B131" s="110" t="s">
        <v>169</v>
      </c>
      <c r="C131" s="92" t="s">
        <v>337</v>
      </c>
      <c r="D131" s="90">
        <v>111001093084</v>
      </c>
      <c r="E131" s="108" t="s">
        <v>464</v>
      </c>
      <c r="F131" s="91" t="str">
        <f>IFERROR(VLOOKUP(D131,'2025-1'!A:D,4,0),"NO")</f>
        <v>NO</v>
      </c>
      <c r="G131" s="20">
        <f t="shared" si="0"/>
        <v>0</v>
      </c>
      <c r="H131" s="2">
        <v>130</v>
      </c>
    </row>
    <row r="132" spans="1:8">
      <c r="A132" s="96" t="s">
        <v>429</v>
      </c>
      <c r="B132" s="110" t="s">
        <v>169</v>
      </c>
      <c r="C132" s="105" t="s">
        <v>337</v>
      </c>
      <c r="D132" s="90">
        <v>111001104388</v>
      </c>
      <c r="E132" s="106" t="s">
        <v>465</v>
      </c>
      <c r="F132" s="91" t="str">
        <f>IFERROR(VLOOKUP(D132,'2025-1'!A:D,4,0),"NO")</f>
        <v>NO</v>
      </c>
      <c r="G132" s="20">
        <f t="shared" si="0"/>
        <v>0</v>
      </c>
      <c r="H132" s="2">
        <v>131</v>
      </c>
    </row>
    <row r="133" spans="1:8">
      <c r="A133" s="87" t="s">
        <v>429</v>
      </c>
      <c r="B133" s="110" t="s">
        <v>169</v>
      </c>
      <c r="C133" s="92" t="s">
        <v>337</v>
      </c>
      <c r="D133" s="90">
        <v>111769003360</v>
      </c>
      <c r="E133" s="108" t="s">
        <v>466</v>
      </c>
      <c r="F133" s="91" t="str">
        <f>IFERROR(VLOOKUP(D133,'2025-1'!A:D,4,0),"NO")</f>
        <v>NO</v>
      </c>
      <c r="G133" s="20">
        <f t="shared" si="0"/>
        <v>0</v>
      </c>
      <c r="H133" s="2">
        <v>132</v>
      </c>
    </row>
    <row r="134" spans="1:8">
      <c r="A134" s="87" t="s">
        <v>429</v>
      </c>
      <c r="B134" s="110" t="s">
        <v>169</v>
      </c>
      <c r="C134" s="92" t="s">
        <v>337</v>
      </c>
      <c r="D134" s="90">
        <v>111001107069</v>
      </c>
      <c r="E134" s="108" t="s">
        <v>467</v>
      </c>
      <c r="F134" s="91" t="str">
        <f>IFERROR(VLOOKUP(D134,'2025-1'!A:D,4,0),"NO")</f>
        <v>NO</v>
      </c>
      <c r="G134" s="20">
        <f t="shared" si="0"/>
        <v>0</v>
      </c>
      <c r="H134" s="2">
        <v>133</v>
      </c>
    </row>
    <row r="135" spans="1:8">
      <c r="A135" s="96"/>
      <c r="B135" s="113" t="s">
        <v>126</v>
      </c>
      <c r="C135" s="114" t="s">
        <v>348</v>
      </c>
      <c r="D135" s="90">
        <v>111001011321</v>
      </c>
      <c r="E135" s="115" t="s">
        <v>468</v>
      </c>
      <c r="F135" s="91" t="str">
        <f>IFERROR(VLOOKUP(D135,'2025-1'!A:D,4,0),"NO")</f>
        <v>NO</v>
      </c>
      <c r="G135" s="20">
        <f t="shared" si="0"/>
        <v>0</v>
      </c>
      <c r="H135" s="2">
        <v>134</v>
      </c>
    </row>
    <row r="136" spans="1:8">
      <c r="A136" s="87"/>
      <c r="B136" s="111" t="s">
        <v>126</v>
      </c>
      <c r="C136" s="94" t="s">
        <v>348</v>
      </c>
      <c r="D136" s="90">
        <v>111001104281</v>
      </c>
      <c r="E136" s="112" t="s">
        <v>469</v>
      </c>
      <c r="F136" s="91" t="str">
        <f>IFERROR(VLOOKUP(D136,'2025-1'!A:D,4,0),"NO")</f>
        <v>NO</v>
      </c>
      <c r="G136" s="20">
        <f t="shared" si="0"/>
        <v>0</v>
      </c>
      <c r="H136" s="2">
        <v>135</v>
      </c>
    </row>
    <row r="137" spans="1:8">
      <c r="A137" s="96"/>
      <c r="B137" s="151" t="s">
        <v>126</v>
      </c>
      <c r="C137" s="114" t="s">
        <v>348</v>
      </c>
      <c r="D137" s="90">
        <v>111001016071</v>
      </c>
      <c r="E137" s="115" t="s">
        <v>470</v>
      </c>
      <c r="F137" s="91" t="str">
        <f>IFERROR(VLOOKUP(D137,'2025-1'!A:D,4,0),"NO")</f>
        <v>NO</v>
      </c>
      <c r="G137" s="20">
        <f t="shared" si="0"/>
        <v>0</v>
      </c>
      <c r="H137" s="2">
        <v>136</v>
      </c>
    </row>
    <row r="138" spans="1:8">
      <c r="A138" s="96"/>
      <c r="B138" s="112" t="s">
        <v>126</v>
      </c>
      <c r="C138" s="94" t="s">
        <v>348</v>
      </c>
      <c r="D138" s="90">
        <v>111001100056</v>
      </c>
      <c r="E138" s="112" t="s">
        <v>471</v>
      </c>
      <c r="F138" s="91" t="str">
        <f>IFERROR(VLOOKUP(D138,'2025-1'!A:D,4,0),"NO")</f>
        <v>NO</v>
      </c>
      <c r="G138" s="20">
        <f t="shared" si="0"/>
        <v>0</v>
      </c>
      <c r="H138" s="2">
        <v>137</v>
      </c>
    </row>
    <row r="139" spans="1:8">
      <c r="A139" s="96"/>
      <c r="B139" s="112" t="s">
        <v>126</v>
      </c>
      <c r="C139" s="94" t="s">
        <v>348</v>
      </c>
      <c r="D139" s="90">
        <v>111001110477</v>
      </c>
      <c r="E139" s="112" t="s">
        <v>472</v>
      </c>
      <c r="F139" s="91" t="str">
        <f>IFERROR(VLOOKUP(D139,'2025-1'!A:D,4,0),"NO")</f>
        <v>NO</v>
      </c>
      <c r="G139" s="20">
        <f t="shared" si="0"/>
        <v>0</v>
      </c>
      <c r="H139" s="2">
        <v>138</v>
      </c>
    </row>
    <row r="140" spans="1:8">
      <c r="A140" s="87"/>
      <c r="B140" s="149" t="s">
        <v>158</v>
      </c>
      <c r="C140" s="95" t="s">
        <v>349</v>
      </c>
      <c r="D140" s="90">
        <v>111001024686</v>
      </c>
      <c r="E140" s="149" t="s">
        <v>473</v>
      </c>
      <c r="F140" s="15" t="str">
        <f>IFERROR(VLOOKUP(D140,'2025-1'!A:D,4,0),"NO")</f>
        <v>NO</v>
      </c>
      <c r="G140" s="20">
        <f t="shared" si="0"/>
        <v>0</v>
      </c>
      <c r="H140" s="2">
        <v>139</v>
      </c>
    </row>
    <row r="141" spans="1:8">
      <c r="A141" s="87"/>
      <c r="B141" s="150" t="s">
        <v>158</v>
      </c>
      <c r="C141" s="135" t="s">
        <v>349</v>
      </c>
      <c r="D141" s="90">
        <v>111001098817</v>
      </c>
      <c r="E141" s="136" t="s">
        <v>474</v>
      </c>
      <c r="F141" s="15" t="str">
        <f>IFERROR(VLOOKUP(D141,'2025-1'!A:D,4,0),"NO")</f>
        <v>NO</v>
      </c>
      <c r="G141" s="20">
        <f t="shared" si="0"/>
        <v>0</v>
      </c>
      <c r="H141" s="2">
        <v>140</v>
      </c>
    </row>
    <row r="142" spans="1:8">
      <c r="A142" s="87" t="s">
        <v>475</v>
      </c>
      <c r="B142" s="111" t="s">
        <v>158</v>
      </c>
      <c r="C142" s="94" t="s">
        <v>349</v>
      </c>
      <c r="D142" s="90">
        <v>111001012301</v>
      </c>
      <c r="E142" s="112" t="s">
        <v>476</v>
      </c>
      <c r="F142" s="15" t="str">
        <f>IFERROR(VLOOKUP(D142,'2025-1'!A:D,4,0),"NO")</f>
        <v>NO</v>
      </c>
      <c r="G142" s="20">
        <f t="shared" si="0"/>
        <v>0</v>
      </c>
      <c r="H142" s="2">
        <v>141</v>
      </c>
    </row>
    <row r="143" spans="1:8">
      <c r="A143" s="96"/>
      <c r="B143" s="113" t="s">
        <v>144</v>
      </c>
      <c r="C143" s="114" t="s">
        <v>350</v>
      </c>
      <c r="D143" s="90">
        <v>111001002909</v>
      </c>
      <c r="E143" s="117" t="s">
        <v>477</v>
      </c>
      <c r="F143" s="91" t="str">
        <f>IFERROR(VLOOKUP(D143,'2025-1'!A:D,4,0),"NO")</f>
        <v>NO</v>
      </c>
      <c r="G143" s="20">
        <f t="shared" si="0"/>
        <v>0</v>
      </c>
      <c r="H143" s="2">
        <v>142</v>
      </c>
    </row>
    <row r="144" spans="1:8">
      <c r="A144" s="96" t="s">
        <v>475</v>
      </c>
      <c r="B144" s="151" t="s">
        <v>144</v>
      </c>
      <c r="C144" s="114" t="s">
        <v>350</v>
      </c>
      <c r="D144" s="90">
        <v>111001107875</v>
      </c>
      <c r="E144" s="145" t="s">
        <v>478</v>
      </c>
      <c r="F144" s="91" t="str">
        <f>IFERROR(VLOOKUP(D144,'2025-1'!A:D,4,0),"NO")</f>
        <v>NO</v>
      </c>
      <c r="G144" s="20">
        <f t="shared" si="0"/>
        <v>0</v>
      </c>
      <c r="H144" s="2">
        <v>143</v>
      </c>
    </row>
    <row r="145" spans="1:8">
      <c r="A145" s="87"/>
      <c r="B145" s="111" t="s">
        <v>144</v>
      </c>
      <c r="C145" s="94" t="s">
        <v>350</v>
      </c>
      <c r="D145" s="90">
        <v>111001107832</v>
      </c>
      <c r="E145" s="112" t="s">
        <v>479</v>
      </c>
      <c r="F145" s="15" t="str">
        <f>IFERROR(VLOOKUP(D145,'2025-1'!A:D,4,0),"NO")</f>
        <v>NO</v>
      </c>
      <c r="G145" s="20">
        <f t="shared" si="0"/>
        <v>0</v>
      </c>
      <c r="H145" s="2">
        <v>144</v>
      </c>
    </row>
    <row r="146" spans="1:8">
      <c r="A146" s="87"/>
      <c r="B146" s="111" t="s">
        <v>144</v>
      </c>
      <c r="C146" s="94" t="s">
        <v>350</v>
      </c>
      <c r="D146" s="90">
        <v>111001800384</v>
      </c>
      <c r="E146" s="112" t="s">
        <v>480</v>
      </c>
      <c r="F146" s="15" t="str">
        <f>IFERROR(VLOOKUP(D146,'2025-1'!A:D,4,0),"NO")</f>
        <v>NO</v>
      </c>
      <c r="G146" s="20">
        <f t="shared" si="0"/>
        <v>0</v>
      </c>
      <c r="H146" s="2">
        <v>145</v>
      </c>
    </row>
    <row r="147" spans="1:8">
      <c r="A147" s="87"/>
      <c r="B147" s="111" t="s">
        <v>341</v>
      </c>
      <c r="C147" s="94" t="s">
        <v>349</v>
      </c>
      <c r="D147" s="90">
        <v>111001801047</v>
      </c>
      <c r="E147" s="152" t="s">
        <v>481</v>
      </c>
      <c r="F147" s="15" t="str">
        <f>IFERROR(VLOOKUP(D147,'2025-1'!A:D,4,0),"NO")</f>
        <v>NO</v>
      </c>
      <c r="G147" s="20">
        <f t="shared" si="0"/>
        <v>0</v>
      </c>
      <c r="H147" s="2">
        <v>146</v>
      </c>
    </row>
    <row r="148" spans="1:8">
      <c r="A148" s="87"/>
      <c r="B148" s="111" t="s">
        <v>341</v>
      </c>
      <c r="C148" s="94" t="s">
        <v>349</v>
      </c>
      <c r="D148" s="90">
        <v>111001012335</v>
      </c>
      <c r="E148" s="112" t="s">
        <v>482</v>
      </c>
      <c r="F148" s="15" t="str">
        <f>IFERROR(VLOOKUP(D148,'2025-1'!A:D,4,0),"NO")</f>
        <v>NO</v>
      </c>
      <c r="G148" s="20">
        <f t="shared" si="0"/>
        <v>0</v>
      </c>
      <c r="H148" s="2">
        <v>147</v>
      </c>
    </row>
    <row r="149" spans="1:8">
      <c r="A149" s="87"/>
      <c r="B149" s="111" t="s">
        <v>341</v>
      </c>
      <c r="C149" s="94" t="s">
        <v>349</v>
      </c>
      <c r="D149" s="90">
        <v>111001046621</v>
      </c>
      <c r="E149" s="112" t="s">
        <v>483</v>
      </c>
      <c r="F149" s="15" t="str">
        <f>IFERROR(VLOOKUP(D149,'2025-1'!A:D,4,0),"NO")</f>
        <v>NO</v>
      </c>
      <c r="G149" s="20">
        <f t="shared" si="0"/>
        <v>0</v>
      </c>
      <c r="H149" s="2">
        <v>148</v>
      </c>
    </row>
    <row r="150" spans="1:8">
      <c r="A150" s="87" t="s">
        <v>429</v>
      </c>
      <c r="B150" s="108" t="s">
        <v>269</v>
      </c>
      <c r="C150" s="92" t="s">
        <v>351</v>
      </c>
      <c r="D150" s="90">
        <v>111265000025</v>
      </c>
      <c r="E150" s="108" t="s">
        <v>484</v>
      </c>
      <c r="F150" s="91" t="str">
        <f>IFERROR(VLOOKUP(D150,'2025-1'!A:D,4,0),"NO")</f>
        <v>NO</v>
      </c>
      <c r="G150" s="20">
        <f t="shared" si="0"/>
        <v>0</v>
      </c>
      <c r="H150" s="2">
        <v>149</v>
      </c>
    </row>
    <row r="151" spans="1:8">
      <c r="A151" s="87" t="s">
        <v>429</v>
      </c>
      <c r="B151" s="108" t="s">
        <v>269</v>
      </c>
      <c r="C151" s="92" t="s">
        <v>351</v>
      </c>
      <c r="D151" s="90">
        <v>111001015806</v>
      </c>
      <c r="E151" s="108" t="s">
        <v>485</v>
      </c>
      <c r="F151" s="91" t="str">
        <f>IFERROR(VLOOKUP(D151,'2025-1'!A:D,4,0),"NO")</f>
        <v>NO</v>
      </c>
      <c r="G151" s="20">
        <f t="shared" si="0"/>
        <v>0</v>
      </c>
      <c r="H151" s="2">
        <v>150</v>
      </c>
    </row>
    <row r="152" spans="1:8">
      <c r="A152" s="87" t="s">
        <v>429</v>
      </c>
      <c r="B152" s="109" t="s">
        <v>269</v>
      </c>
      <c r="C152" s="100" t="s">
        <v>351</v>
      </c>
      <c r="D152" s="90">
        <v>111001011070</v>
      </c>
      <c r="E152" s="109" t="s">
        <v>486</v>
      </c>
      <c r="F152" s="91" t="str">
        <f>IFERROR(VLOOKUP(D152,'2025-1'!A:D,4,0),"NO")</f>
        <v>NO</v>
      </c>
      <c r="G152" s="20">
        <f t="shared" si="0"/>
        <v>0</v>
      </c>
      <c r="H152" s="2">
        <v>151</v>
      </c>
    </row>
    <row r="153" spans="1:8">
      <c r="A153" s="87" t="s">
        <v>429</v>
      </c>
      <c r="B153" s="127" t="s">
        <v>269</v>
      </c>
      <c r="C153" s="89" t="s">
        <v>351</v>
      </c>
      <c r="D153" s="90">
        <v>111001012459</v>
      </c>
      <c r="E153" s="90" t="s">
        <v>487</v>
      </c>
      <c r="F153" s="91" t="str">
        <f>IFERROR(VLOOKUP(D153,'2025-1'!A:D,4,0),"NO")</f>
        <v>NO</v>
      </c>
      <c r="G153" s="20">
        <f t="shared" si="0"/>
        <v>0</v>
      </c>
      <c r="H153" s="2">
        <v>152</v>
      </c>
    </row>
    <row r="154" spans="1:8">
      <c r="A154" s="87" t="s">
        <v>429</v>
      </c>
      <c r="B154" s="107" t="s">
        <v>229</v>
      </c>
      <c r="C154" s="92" t="s">
        <v>351</v>
      </c>
      <c r="D154" s="90">
        <v>111001104035</v>
      </c>
      <c r="E154" s="108" t="s">
        <v>488</v>
      </c>
      <c r="F154" s="91" t="str">
        <f>IFERROR(VLOOKUP(D154,'2025-1'!A:D,4,0),"NO")</f>
        <v>NO</v>
      </c>
      <c r="G154" s="20">
        <f t="shared" si="0"/>
        <v>0</v>
      </c>
      <c r="H154" s="2">
        <v>153</v>
      </c>
    </row>
    <row r="155" spans="1:8">
      <c r="A155" s="87" t="s">
        <v>429</v>
      </c>
      <c r="B155" s="107" t="s">
        <v>229</v>
      </c>
      <c r="C155" s="92" t="s">
        <v>351</v>
      </c>
      <c r="D155" s="90">
        <v>111001015458</v>
      </c>
      <c r="E155" s="108" t="s">
        <v>489</v>
      </c>
      <c r="F155" s="91" t="str">
        <f>IFERROR(VLOOKUP(D155,'2025-1'!A:D,4,0),"NO")</f>
        <v>NO</v>
      </c>
      <c r="G155" s="20">
        <f t="shared" si="0"/>
        <v>0</v>
      </c>
      <c r="H155" s="2">
        <v>154</v>
      </c>
    </row>
    <row r="156" spans="1:8">
      <c r="A156" s="87" t="s">
        <v>429</v>
      </c>
      <c r="B156" s="107" t="s">
        <v>229</v>
      </c>
      <c r="C156" s="92" t="s">
        <v>351</v>
      </c>
      <c r="D156" s="90">
        <v>111001010740</v>
      </c>
      <c r="E156" s="108" t="s">
        <v>490</v>
      </c>
      <c r="F156" s="91" t="str">
        <f>IFERROR(VLOOKUP(D156,'2025-1'!A:D,4,0),"NO")</f>
        <v>NO</v>
      </c>
      <c r="G156" s="20">
        <f t="shared" si="0"/>
        <v>0</v>
      </c>
      <c r="H156" s="2">
        <v>155</v>
      </c>
    </row>
    <row r="157" spans="1:8">
      <c r="A157" s="87" t="s">
        <v>429</v>
      </c>
      <c r="B157" s="107" t="s">
        <v>229</v>
      </c>
      <c r="C157" s="92" t="s">
        <v>351</v>
      </c>
      <c r="D157" s="90">
        <v>111001009580</v>
      </c>
      <c r="E157" s="108" t="s">
        <v>491</v>
      </c>
      <c r="F157" s="91" t="str">
        <f>IFERROR(VLOOKUP(D157,'2025-1'!A:D,4,0),"NO")</f>
        <v>NO</v>
      </c>
      <c r="G157" s="20">
        <f t="shared" si="0"/>
        <v>0</v>
      </c>
      <c r="H157" s="2">
        <v>156</v>
      </c>
    </row>
    <row r="158" spans="1:8">
      <c r="A158" s="87" t="s">
        <v>429</v>
      </c>
      <c r="B158" s="107" t="s">
        <v>229</v>
      </c>
      <c r="C158" s="92" t="s">
        <v>351</v>
      </c>
      <c r="D158" s="90">
        <v>111001046299</v>
      </c>
      <c r="E158" s="108" t="s">
        <v>492</v>
      </c>
      <c r="F158" s="91" t="str">
        <f>IFERROR(VLOOKUP(D158,'2025-1'!A:D,4,0),"NO")</f>
        <v>NO</v>
      </c>
      <c r="G158" s="20">
        <f t="shared" si="0"/>
        <v>0</v>
      </c>
      <c r="H158" s="2">
        <v>157</v>
      </c>
    </row>
    <row r="159" spans="1:8">
      <c r="A159" s="87" t="s">
        <v>429</v>
      </c>
      <c r="B159" s="107" t="s">
        <v>229</v>
      </c>
      <c r="C159" s="92" t="s">
        <v>351</v>
      </c>
      <c r="D159" s="90">
        <v>111001013293</v>
      </c>
      <c r="E159" s="108" t="s">
        <v>493</v>
      </c>
      <c r="F159" s="91" t="str">
        <f>IFERROR(VLOOKUP(D159,'2025-1'!A:D,4,0),"NO")</f>
        <v>NO</v>
      </c>
      <c r="G159" s="20">
        <f t="shared" si="0"/>
        <v>0</v>
      </c>
      <c r="H159" s="2">
        <v>158</v>
      </c>
    </row>
    <row r="160" spans="1:8">
      <c r="A160" s="87" t="s">
        <v>429</v>
      </c>
      <c r="B160" s="107" t="s">
        <v>229</v>
      </c>
      <c r="C160" s="92" t="s">
        <v>351</v>
      </c>
      <c r="D160" s="90">
        <v>111001009521</v>
      </c>
      <c r="E160" s="108" t="s">
        <v>494</v>
      </c>
      <c r="F160" s="91" t="str">
        <f>IFERROR(VLOOKUP(D160,'2025-1'!A:D,4,0),"NO")</f>
        <v>NO</v>
      </c>
      <c r="G160" s="20">
        <f t="shared" si="0"/>
        <v>0</v>
      </c>
      <c r="H160" s="2">
        <v>159</v>
      </c>
    </row>
    <row r="161" spans="1:8">
      <c r="A161" s="96"/>
      <c r="B161" s="113" t="s">
        <v>197</v>
      </c>
      <c r="C161" s="114" t="s">
        <v>348</v>
      </c>
      <c r="D161" s="90">
        <v>111001016098</v>
      </c>
      <c r="E161" s="115" t="s">
        <v>495</v>
      </c>
      <c r="F161" s="91" t="str">
        <f>IFERROR(VLOOKUP(D161,'2025-1'!A:D,4,0),"NO")</f>
        <v>NO</v>
      </c>
      <c r="G161" s="20">
        <f t="shared" si="0"/>
        <v>0</v>
      </c>
      <c r="H161" s="2">
        <v>160</v>
      </c>
    </row>
    <row r="162" spans="1:8">
      <c r="A162" s="96" t="s">
        <v>475</v>
      </c>
      <c r="B162" s="113" t="s">
        <v>197</v>
      </c>
      <c r="C162" s="114" t="s">
        <v>348</v>
      </c>
      <c r="D162" s="90">
        <v>111001013129</v>
      </c>
      <c r="E162" s="115" t="s">
        <v>89</v>
      </c>
      <c r="F162" s="91" t="str">
        <f>IFERROR(VLOOKUP(D162,'2025-1'!A:D,4,0),"NO")</f>
        <v>NO</v>
      </c>
      <c r="G162" s="20">
        <f t="shared" si="0"/>
        <v>0</v>
      </c>
      <c r="H162" s="2">
        <v>161</v>
      </c>
    </row>
    <row r="163" spans="1:8">
      <c r="A163" s="96"/>
      <c r="B163" s="113" t="s">
        <v>197</v>
      </c>
      <c r="C163" s="114" t="s">
        <v>348</v>
      </c>
      <c r="D163" s="90">
        <v>111001106984</v>
      </c>
      <c r="E163" s="115" t="s">
        <v>496</v>
      </c>
      <c r="F163" s="91" t="str">
        <f>IFERROR(VLOOKUP(D163,'2025-1'!A:D,4,0),"NO")</f>
        <v>NO</v>
      </c>
      <c r="G163" s="20">
        <f t="shared" si="0"/>
        <v>0</v>
      </c>
      <c r="H163" s="2">
        <v>162</v>
      </c>
    </row>
    <row r="164" spans="1:8">
      <c r="A164" s="96"/>
      <c r="B164" s="113" t="s">
        <v>197</v>
      </c>
      <c r="C164" s="114" t="s">
        <v>348</v>
      </c>
      <c r="D164" s="90">
        <v>111001034045</v>
      </c>
      <c r="E164" s="115" t="s">
        <v>497</v>
      </c>
      <c r="F164" s="91" t="str">
        <f>IFERROR(VLOOKUP(D164,'2025-1'!A:D,4,0),"NO")</f>
        <v>NO</v>
      </c>
      <c r="G164" s="20">
        <f t="shared" si="0"/>
        <v>0</v>
      </c>
      <c r="H164" s="2">
        <v>163</v>
      </c>
    </row>
    <row r="165" spans="1:8">
      <c r="A165" s="96"/>
      <c r="B165" s="113" t="s">
        <v>197</v>
      </c>
      <c r="C165" s="114" t="s">
        <v>348</v>
      </c>
      <c r="D165" s="90">
        <v>111001027391</v>
      </c>
      <c r="E165" s="115" t="s">
        <v>498</v>
      </c>
      <c r="F165" s="91" t="str">
        <f>IFERROR(VLOOKUP(D165,'2025-1'!A:D,4,0),"NO")</f>
        <v>NO</v>
      </c>
      <c r="G165" s="20">
        <f t="shared" si="0"/>
        <v>0</v>
      </c>
      <c r="H165" s="2">
        <v>164</v>
      </c>
    </row>
    <row r="166" spans="1:8">
      <c r="A166" s="96"/>
      <c r="B166" s="132" t="s">
        <v>346</v>
      </c>
      <c r="C166" s="133" t="s">
        <v>352</v>
      </c>
      <c r="D166" s="90">
        <v>111001013242</v>
      </c>
      <c r="E166" s="134" t="s">
        <v>499</v>
      </c>
      <c r="F166" s="15" t="str">
        <f>IFERROR(VLOOKUP(D166,'2025-1'!A:D,4,0),"NO")</f>
        <v>NO</v>
      </c>
      <c r="G166" s="20">
        <f t="shared" si="0"/>
        <v>0</v>
      </c>
      <c r="H166" s="2">
        <v>165</v>
      </c>
    </row>
    <row r="167" spans="1:8">
      <c r="A167" s="87"/>
      <c r="B167" s="107" t="s">
        <v>346</v>
      </c>
      <c r="C167" s="92" t="s">
        <v>352</v>
      </c>
      <c r="D167" s="90">
        <v>211001027485</v>
      </c>
      <c r="E167" s="108" t="s">
        <v>500</v>
      </c>
      <c r="F167" s="15" t="str">
        <f>IFERROR(VLOOKUP(D167,'2025-1'!A:D,4,0),"NO")</f>
        <v>NO</v>
      </c>
      <c r="G167" s="20">
        <f t="shared" si="0"/>
        <v>0</v>
      </c>
      <c r="H167" s="2">
        <v>166</v>
      </c>
    </row>
    <row r="168" spans="1:8">
      <c r="A168" s="87"/>
      <c r="B168" s="107" t="s">
        <v>346</v>
      </c>
      <c r="C168" s="92" t="s">
        <v>352</v>
      </c>
      <c r="D168" s="90">
        <v>311001026441</v>
      </c>
      <c r="E168" s="108" t="s">
        <v>501</v>
      </c>
      <c r="F168" s="15" t="str">
        <f>IFERROR(VLOOKUP(D168,'2025-1'!A:D,4,0),"NO")</f>
        <v>NO</v>
      </c>
      <c r="G168" s="20">
        <f t="shared" si="0"/>
        <v>0</v>
      </c>
      <c r="H168" s="2">
        <v>167</v>
      </c>
    </row>
    <row r="169" spans="1:8">
      <c r="A169" s="87"/>
      <c r="B169" s="107" t="s">
        <v>346</v>
      </c>
      <c r="C169" s="92" t="s">
        <v>352</v>
      </c>
      <c r="D169" s="90">
        <v>111001009831</v>
      </c>
      <c r="E169" s="108" t="s">
        <v>502</v>
      </c>
      <c r="F169" s="15" t="str">
        <f>IFERROR(VLOOKUP(D169,'2025-1'!A:D,4,0),"NO")</f>
        <v>NO</v>
      </c>
      <c r="G169" s="20">
        <f t="shared" si="0"/>
        <v>0</v>
      </c>
      <c r="H169" s="2">
        <v>168</v>
      </c>
    </row>
    <row r="170" spans="1:8">
      <c r="A170" s="87"/>
      <c r="B170" s="111" t="s">
        <v>109</v>
      </c>
      <c r="C170" s="94" t="s">
        <v>348</v>
      </c>
      <c r="D170" s="90">
        <v>111001012360</v>
      </c>
      <c r="E170" s="112" t="s">
        <v>503</v>
      </c>
      <c r="F170" s="91" t="str">
        <f>IFERROR(VLOOKUP(D170,'2025-1'!A:D,4,0),"NO")</f>
        <v>NO</v>
      </c>
      <c r="G170" s="20">
        <f t="shared" si="0"/>
        <v>0</v>
      </c>
      <c r="H170" s="2">
        <v>169</v>
      </c>
    </row>
    <row r="171" spans="1:8">
      <c r="A171" s="87"/>
      <c r="B171" s="111" t="s">
        <v>109</v>
      </c>
      <c r="C171" s="94" t="s">
        <v>348</v>
      </c>
      <c r="D171" s="90">
        <v>111001013161</v>
      </c>
      <c r="E171" s="112" t="s">
        <v>504</v>
      </c>
      <c r="F171" s="91" t="str">
        <f>IFERROR(VLOOKUP(D171,'2025-1'!A:D,4,0),"NO")</f>
        <v>NO</v>
      </c>
      <c r="G171" s="20">
        <f t="shared" si="0"/>
        <v>0</v>
      </c>
      <c r="H171" s="2">
        <v>170</v>
      </c>
    </row>
    <row r="172" spans="1:8">
      <c r="A172" s="96"/>
      <c r="B172" s="113" t="s">
        <v>109</v>
      </c>
      <c r="C172" s="114" t="s">
        <v>348</v>
      </c>
      <c r="D172" s="90">
        <v>111001013170</v>
      </c>
      <c r="E172" s="115" t="s">
        <v>505</v>
      </c>
      <c r="F172" s="91" t="str">
        <f>IFERROR(VLOOKUP(D172,'2025-1'!A:D,4,0),"NO")</f>
        <v>NO</v>
      </c>
      <c r="G172" s="20">
        <f t="shared" si="0"/>
        <v>0</v>
      </c>
      <c r="H172" s="2">
        <v>171</v>
      </c>
    </row>
    <row r="173" spans="1:8">
      <c r="A173" s="96"/>
      <c r="B173" s="113" t="s">
        <v>109</v>
      </c>
      <c r="C173" s="114" t="s">
        <v>348</v>
      </c>
      <c r="D173" s="90">
        <v>111001801268</v>
      </c>
      <c r="E173" s="115" t="s">
        <v>506</v>
      </c>
      <c r="F173" s="91" t="str">
        <f>IFERROR(VLOOKUP(D173,'2025-1'!A:D,4,0),"NO")</f>
        <v>NO</v>
      </c>
      <c r="G173" s="20">
        <f t="shared" si="0"/>
        <v>0</v>
      </c>
      <c r="H173" s="2">
        <v>172</v>
      </c>
    </row>
    <row r="174" spans="1:8">
      <c r="A174" s="87"/>
      <c r="B174" s="107" t="s">
        <v>114</v>
      </c>
      <c r="C174" s="92" t="s">
        <v>338</v>
      </c>
      <c r="D174" s="90">
        <v>111001107859</v>
      </c>
      <c r="E174" s="108" t="s">
        <v>507</v>
      </c>
      <c r="F174" s="91" t="str">
        <f>IFERROR(VLOOKUP(D174,'2025-1'!A:D,4,0),"NO")</f>
        <v>NO</v>
      </c>
      <c r="G174" s="20">
        <f t="shared" si="0"/>
        <v>0</v>
      </c>
      <c r="H174" s="2">
        <v>173</v>
      </c>
    </row>
    <row r="175" spans="1:8">
      <c r="A175" s="87"/>
      <c r="B175" s="107" t="s">
        <v>114</v>
      </c>
      <c r="C175" s="92" t="s">
        <v>338</v>
      </c>
      <c r="D175" s="90">
        <v>311001075034</v>
      </c>
      <c r="E175" s="108" t="s">
        <v>508</v>
      </c>
      <c r="F175" s="91" t="str">
        <f>IFERROR(VLOOKUP(D175,'2025-1'!A:D,4,0),"NO")</f>
        <v>NO</v>
      </c>
      <c r="G175" s="20">
        <f t="shared" si="0"/>
        <v>0</v>
      </c>
      <c r="H175" s="2">
        <v>174</v>
      </c>
    </row>
    <row r="176" spans="1:8">
      <c r="A176" s="87"/>
      <c r="B176" s="107" t="s">
        <v>114</v>
      </c>
      <c r="C176" s="92" t="s">
        <v>338</v>
      </c>
      <c r="D176" s="90">
        <v>111001086801</v>
      </c>
      <c r="E176" s="108" t="s">
        <v>509</v>
      </c>
      <c r="F176" s="91" t="str">
        <f>IFERROR(VLOOKUP(D176,'2025-1'!A:D,4,0),"NO")</f>
        <v>NO</v>
      </c>
      <c r="G176" s="20">
        <f t="shared" si="0"/>
        <v>0</v>
      </c>
      <c r="H176" s="2">
        <v>175</v>
      </c>
    </row>
    <row r="177" spans="1:8">
      <c r="A177" s="96"/>
      <c r="B177" s="104" t="s">
        <v>114</v>
      </c>
      <c r="C177" s="105" t="s">
        <v>338</v>
      </c>
      <c r="D177" s="90">
        <v>111001020320</v>
      </c>
      <c r="E177" s="106" t="s">
        <v>510</v>
      </c>
      <c r="F177" s="91" t="str">
        <f>IFERROR(VLOOKUP(D177,'2025-1'!A:D,4,0),"NO")</f>
        <v>NO</v>
      </c>
      <c r="G177" s="20">
        <f t="shared" si="0"/>
        <v>0</v>
      </c>
      <c r="H177" s="2">
        <v>176</v>
      </c>
    </row>
    <row r="178" spans="1:8">
      <c r="A178" s="87"/>
      <c r="B178" s="107" t="s">
        <v>114</v>
      </c>
      <c r="C178" s="92" t="s">
        <v>338</v>
      </c>
      <c r="D178" s="90">
        <v>111001075329</v>
      </c>
      <c r="E178" s="108" t="s">
        <v>511</v>
      </c>
      <c r="F178" s="91" t="str">
        <f>IFERROR(VLOOKUP(D178,'2025-1'!A:D,4,0),"NO")</f>
        <v>NO</v>
      </c>
      <c r="G178" s="20">
        <f t="shared" si="0"/>
        <v>0</v>
      </c>
      <c r="H178" s="2">
        <v>177</v>
      </c>
    </row>
    <row r="179" spans="1:8">
      <c r="A179" s="87"/>
      <c r="B179" s="107" t="s">
        <v>114</v>
      </c>
      <c r="C179" s="92" t="s">
        <v>338</v>
      </c>
      <c r="D179" s="90">
        <v>111001086835</v>
      </c>
      <c r="E179" s="108" t="s">
        <v>512</v>
      </c>
      <c r="F179" s="91" t="str">
        <f>IFERROR(VLOOKUP(D179,'2025-1'!A:D,4,0),"NO")</f>
        <v>NO</v>
      </c>
      <c r="G179" s="20">
        <f t="shared" si="0"/>
        <v>0</v>
      </c>
      <c r="H179" s="2">
        <v>178</v>
      </c>
    </row>
    <row r="180" spans="1:8">
      <c r="A180" s="87"/>
      <c r="B180" s="109" t="s">
        <v>203</v>
      </c>
      <c r="C180" s="100" t="s">
        <v>353</v>
      </c>
      <c r="D180" s="90">
        <v>111001014001</v>
      </c>
      <c r="E180" s="109" t="s">
        <v>513</v>
      </c>
      <c r="F180" s="91" t="str">
        <f>IFERROR(VLOOKUP(D180,'2025-1'!A:D,4,0),"NO")</f>
        <v>NO</v>
      </c>
      <c r="G180" s="20">
        <f t="shared" si="0"/>
        <v>0</v>
      </c>
      <c r="H180" s="2">
        <v>179</v>
      </c>
    </row>
    <row r="181" spans="1:8">
      <c r="A181" s="87"/>
      <c r="B181" s="107" t="s">
        <v>203</v>
      </c>
      <c r="C181" s="89" t="s">
        <v>353</v>
      </c>
      <c r="D181" s="90">
        <v>111001025313</v>
      </c>
      <c r="E181" s="90" t="s">
        <v>514</v>
      </c>
      <c r="F181" s="91" t="str">
        <f>IFERROR(VLOOKUP(D181,'2025-1'!A:D,4,0),"NO")</f>
        <v>NO</v>
      </c>
      <c r="G181" s="20">
        <f t="shared" si="0"/>
        <v>0</v>
      </c>
      <c r="H181" s="2">
        <v>180</v>
      </c>
    </row>
    <row r="182" spans="1:8">
      <c r="A182" s="87"/>
      <c r="B182" s="107" t="s">
        <v>203</v>
      </c>
      <c r="C182" s="92" t="s">
        <v>353</v>
      </c>
      <c r="D182" s="90">
        <v>111001016772</v>
      </c>
      <c r="E182" s="108" t="s">
        <v>515</v>
      </c>
      <c r="F182" s="91" t="str">
        <f>IFERROR(VLOOKUP(D182,'2025-1'!A:D,4,0),"NO")</f>
        <v>NO</v>
      </c>
      <c r="G182" s="20">
        <f t="shared" si="0"/>
        <v>0</v>
      </c>
      <c r="H182" s="2">
        <v>181</v>
      </c>
    </row>
    <row r="183" spans="1:8">
      <c r="A183" s="96"/>
      <c r="B183" s="104" t="s">
        <v>203</v>
      </c>
      <c r="C183" s="105" t="s">
        <v>353</v>
      </c>
      <c r="D183" s="90">
        <v>111001026069</v>
      </c>
      <c r="E183" s="148" t="s">
        <v>516</v>
      </c>
      <c r="F183" s="91" t="str">
        <f>IFERROR(VLOOKUP(D183,'2025-1'!A:D,4,0),"NO")</f>
        <v>NO</v>
      </c>
      <c r="G183" s="20">
        <f t="shared" si="0"/>
        <v>0</v>
      </c>
      <c r="H183" s="2">
        <v>182</v>
      </c>
    </row>
    <row r="184" spans="1:8">
      <c r="A184" s="87" t="s">
        <v>429</v>
      </c>
      <c r="B184" s="141" t="s">
        <v>175</v>
      </c>
      <c r="C184" s="94" t="s">
        <v>517</v>
      </c>
      <c r="D184" s="90">
        <v>211001076346</v>
      </c>
      <c r="E184" s="112" t="s">
        <v>518</v>
      </c>
      <c r="F184" s="91" t="str">
        <f>IFERROR(VLOOKUP(D184,'2025-1'!A:D,4,0),"NO")</f>
        <v>NO</v>
      </c>
      <c r="G184" s="20">
        <f t="shared" si="0"/>
        <v>0</v>
      </c>
      <c r="H184" s="2">
        <v>183</v>
      </c>
    </row>
    <row r="185" spans="1:8">
      <c r="A185" s="87" t="s">
        <v>429</v>
      </c>
      <c r="B185" s="141" t="s">
        <v>175</v>
      </c>
      <c r="C185" s="94" t="s">
        <v>517</v>
      </c>
      <c r="D185" s="90">
        <v>211850001473</v>
      </c>
      <c r="E185" s="112" t="s">
        <v>519</v>
      </c>
      <c r="F185" s="91" t="str">
        <f>IFERROR(VLOOKUP(D185,'2025-1'!A:D,4,0),"NO")</f>
        <v>NO</v>
      </c>
      <c r="G185" s="20">
        <f t="shared" si="0"/>
        <v>0</v>
      </c>
      <c r="H185" s="2">
        <v>184</v>
      </c>
    </row>
    <row r="186" spans="1:8">
      <c r="A186" s="96"/>
      <c r="B186" s="107" t="s">
        <v>164</v>
      </c>
      <c r="C186" s="105" t="s">
        <v>520</v>
      </c>
      <c r="D186" s="90">
        <v>111001033901</v>
      </c>
      <c r="E186" s="108" t="s">
        <v>521</v>
      </c>
      <c r="F186" s="15" t="str">
        <f>IFERROR(VLOOKUP(D186,'2025-1'!A:D,4,0),"NO")</f>
        <v>NO</v>
      </c>
      <c r="G186" s="20">
        <f t="shared" si="0"/>
        <v>0</v>
      </c>
      <c r="H186" s="2">
        <v>185</v>
      </c>
    </row>
    <row r="187" spans="1:8">
      <c r="A187" s="87" t="s">
        <v>475</v>
      </c>
      <c r="B187" s="111" t="s">
        <v>164</v>
      </c>
      <c r="C187" s="153" t="s">
        <v>350</v>
      </c>
      <c r="D187" s="154">
        <v>111001801098</v>
      </c>
      <c r="E187" s="155" t="s">
        <v>522</v>
      </c>
      <c r="F187" s="15" t="str">
        <f>IFERROR(VLOOKUP(D187,'2025-1'!A:D,4,0),"NO")</f>
        <v>NO</v>
      </c>
      <c r="G187" s="20">
        <f t="shared" si="0"/>
        <v>0</v>
      </c>
      <c r="H187" s="2">
        <v>186</v>
      </c>
    </row>
    <row r="188" spans="1:8">
      <c r="A188" s="87"/>
      <c r="B188" s="111" t="s">
        <v>164</v>
      </c>
      <c r="C188" s="94" t="s">
        <v>523</v>
      </c>
      <c r="D188" s="90">
        <v>111001013374</v>
      </c>
      <c r="E188" s="112" t="s">
        <v>524</v>
      </c>
      <c r="F188" s="91" t="str">
        <f>IFERROR(VLOOKUP(D188,'2025-1'!A:D,4,0),"NO")</f>
        <v>NO</v>
      </c>
      <c r="G188" s="20">
        <f t="shared" si="0"/>
        <v>0</v>
      </c>
      <c r="H188" s="2">
        <v>187</v>
      </c>
    </row>
    <row r="189" spans="1:8">
      <c r="A189" s="87" t="s">
        <v>435</v>
      </c>
      <c r="B189" s="111" t="s">
        <v>164</v>
      </c>
      <c r="C189" s="94" t="s">
        <v>350</v>
      </c>
      <c r="D189" s="90">
        <v>111001098876</v>
      </c>
      <c r="E189" s="116" t="s">
        <v>525</v>
      </c>
      <c r="F189" s="91" t="str">
        <f>IFERROR(VLOOKUP(D189,'2025-1'!A:D,4,0),"NO")</f>
        <v>Control</v>
      </c>
      <c r="G189" s="20">
        <f t="shared" si="0"/>
        <v>0</v>
      </c>
      <c r="H189" s="2">
        <v>188</v>
      </c>
    </row>
    <row r="190" spans="1:8">
      <c r="A190" s="87"/>
      <c r="B190" s="111" t="s">
        <v>164</v>
      </c>
      <c r="C190" s="94" t="s">
        <v>350</v>
      </c>
      <c r="D190" s="90">
        <v>111001800678</v>
      </c>
      <c r="E190" s="112" t="s">
        <v>526</v>
      </c>
      <c r="F190" s="15" t="str">
        <f>IFERROR(VLOOKUP(D190,'2025-1'!A:D,4,0),"NO")</f>
        <v>NO</v>
      </c>
      <c r="G190" s="20">
        <f t="shared" si="0"/>
        <v>0</v>
      </c>
      <c r="H190" s="2">
        <v>189</v>
      </c>
    </row>
    <row r="191" spans="1:8">
      <c r="A191" s="96"/>
      <c r="B191" s="107" t="s">
        <v>164</v>
      </c>
      <c r="C191" s="105" t="s">
        <v>520</v>
      </c>
      <c r="D191" s="90">
        <v>111001034665</v>
      </c>
      <c r="E191" s="108" t="s">
        <v>527</v>
      </c>
      <c r="F191" s="15" t="str">
        <f>IFERROR(VLOOKUP(D191,'2025-1'!A:D,4,0),"NO")</f>
        <v>NO</v>
      </c>
      <c r="G191" s="20">
        <f t="shared" si="0"/>
        <v>0</v>
      </c>
      <c r="H191" s="2">
        <v>190</v>
      </c>
    </row>
    <row r="192" spans="1:8" ht="18.75">
      <c r="A192" s="87" t="s">
        <v>475</v>
      </c>
      <c r="B192" s="156" t="s">
        <v>164</v>
      </c>
      <c r="C192" s="157" t="s">
        <v>350</v>
      </c>
      <c r="D192" s="90">
        <v>111001100072</v>
      </c>
      <c r="E192" s="158" t="s">
        <v>528</v>
      </c>
      <c r="F192" s="15" t="str">
        <f>IFERROR(VLOOKUP(D192,'2025-1'!A:D,4,0),"NO")</f>
        <v>NO</v>
      </c>
      <c r="G192" s="20">
        <f t="shared" si="0"/>
        <v>0</v>
      </c>
      <c r="H192" s="2">
        <v>191</v>
      </c>
    </row>
    <row r="193" spans="1:8">
      <c r="A193" s="96"/>
      <c r="B193" s="107" t="s">
        <v>95</v>
      </c>
      <c r="C193" s="105" t="s">
        <v>358</v>
      </c>
      <c r="D193" s="90">
        <v>111001044806</v>
      </c>
      <c r="E193" s="108" t="s">
        <v>529</v>
      </c>
      <c r="F193" s="15" t="str">
        <f>IFERROR(VLOOKUP(D193,'2025-1'!A:D,4,0),"NO")</f>
        <v>NO</v>
      </c>
      <c r="G193" s="20">
        <f t="shared" si="0"/>
        <v>0</v>
      </c>
      <c r="H193" s="2">
        <v>192</v>
      </c>
    </row>
    <row r="194" spans="1:8">
      <c r="A194" s="96"/>
      <c r="B194" s="107" t="s">
        <v>95</v>
      </c>
      <c r="C194" s="105" t="s">
        <v>358</v>
      </c>
      <c r="D194" s="90">
        <v>111848002671</v>
      </c>
      <c r="E194" s="131" t="s">
        <v>530</v>
      </c>
      <c r="F194" s="15" t="str">
        <f>IFERROR(VLOOKUP(D194,'2025-1'!A:D,4,0),"NO")</f>
        <v>NO</v>
      </c>
      <c r="G194" s="20">
        <f t="shared" si="0"/>
        <v>0</v>
      </c>
      <c r="H194" s="2">
        <v>193</v>
      </c>
    </row>
    <row r="195" spans="1:8">
      <c r="A195" s="87"/>
      <c r="B195" s="107" t="s">
        <v>95</v>
      </c>
      <c r="C195" s="94" t="s">
        <v>358</v>
      </c>
      <c r="D195" s="90">
        <v>111848002522</v>
      </c>
      <c r="E195" s="108" t="s">
        <v>531</v>
      </c>
      <c r="F195" s="15" t="str">
        <f>IFERROR(VLOOKUP(D195,'2025-1'!A:D,4,0),"NO")</f>
        <v>NO</v>
      </c>
      <c r="G195" s="20">
        <f t="shared" si="0"/>
        <v>0</v>
      </c>
      <c r="H195" s="2">
        <v>194</v>
      </c>
    </row>
    <row r="196" spans="1:8">
      <c r="A196" s="96"/>
      <c r="B196" s="113" t="s">
        <v>149</v>
      </c>
      <c r="C196" s="114" t="s">
        <v>350</v>
      </c>
      <c r="D196" s="90">
        <v>111001104299</v>
      </c>
      <c r="E196" s="117" t="s">
        <v>532</v>
      </c>
      <c r="F196" s="91" t="str">
        <f>IFERROR(VLOOKUP(D196,'2025-1'!A:D,4,0),"NO")</f>
        <v>NO</v>
      </c>
      <c r="G196" s="20">
        <f t="shared" si="0"/>
        <v>0</v>
      </c>
      <c r="H196" s="2">
        <v>195</v>
      </c>
    </row>
    <row r="197" spans="1:8">
      <c r="A197" s="87"/>
      <c r="B197" s="111" t="s">
        <v>149</v>
      </c>
      <c r="C197" s="94" t="s">
        <v>350</v>
      </c>
      <c r="D197" s="90">
        <v>111001107883</v>
      </c>
      <c r="E197" s="112" t="s">
        <v>533</v>
      </c>
      <c r="F197" s="15" t="str">
        <f>IFERROR(VLOOKUP(D197,'2025-1'!A:D,4,0),"NO")</f>
        <v>NO</v>
      </c>
      <c r="G197" s="20">
        <f t="shared" si="0"/>
        <v>0</v>
      </c>
      <c r="H197" s="2">
        <v>196</v>
      </c>
    </row>
    <row r="198" spans="1:8">
      <c r="A198" s="87" t="s">
        <v>475</v>
      </c>
      <c r="B198" s="111" t="s">
        <v>149</v>
      </c>
      <c r="C198" s="94" t="s">
        <v>350</v>
      </c>
      <c r="D198" s="90">
        <v>111001098884</v>
      </c>
      <c r="E198" s="112" t="s">
        <v>82</v>
      </c>
      <c r="F198" s="15" t="str">
        <f>IFERROR(VLOOKUP(D198,'2025-1'!A:D,4,0),"NO")</f>
        <v>NO</v>
      </c>
      <c r="G198" s="20">
        <f t="shared" si="0"/>
        <v>0</v>
      </c>
      <c r="H198" s="2">
        <v>197</v>
      </c>
    </row>
    <row r="199" spans="1:8">
      <c r="A199" s="87"/>
      <c r="B199" s="111" t="s">
        <v>149</v>
      </c>
      <c r="C199" s="94" t="s">
        <v>350</v>
      </c>
      <c r="D199" s="90">
        <v>111102000281</v>
      </c>
      <c r="E199" s="112" t="s">
        <v>534</v>
      </c>
      <c r="F199" s="15" t="str">
        <f>IFERROR(VLOOKUP(D199,'2025-1'!A:D,4,0),"NO")</f>
        <v>NO</v>
      </c>
      <c r="G199" s="20">
        <f t="shared" si="0"/>
        <v>0</v>
      </c>
      <c r="H199" s="2">
        <v>198</v>
      </c>
    </row>
    <row r="200" spans="1:8">
      <c r="A200" s="87" t="s">
        <v>429</v>
      </c>
      <c r="B200" s="159" t="s">
        <v>186</v>
      </c>
      <c r="C200" s="95" t="s">
        <v>356</v>
      </c>
      <c r="D200" s="90">
        <v>111001083011</v>
      </c>
      <c r="E200" s="149" t="s">
        <v>535</v>
      </c>
      <c r="F200" s="15" t="str">
        <f>IFERROR(VLOOKUP(D200,'2025-1'!A:D,4,0),"NO")</f>
        <v>NO</v>
      </c>
      <c r="G200" s="20">
        <f t="shared" si="0"/>
        <v>0</v>
      </c>
      <c r="H200" s="2">
        <v>199</v>
      </c>
    </row>
    <row r="201" spans="1:8">
      <c r="A201" s="87" t="s">
        <v>429</v>
      </c>
      <c r="B201" s="150" t="s">
        <v>186</v>
      </c>
      <c r="C201" s="135" t="s">
        <v>356</v>
      </c>
      <c r="D201" s="90">
        <v>111001107760</v>
      </c>
      <c r="E201" s="136" t="s">
        <v>536</v>
      </c>
      <c r="F201" s="15" t="str">
        <f>IFERROR(VLOOKUP(D201,'2025-1'!A:D,4,0),"NO")</f>
        <v>NO</v>
      </c>
      <c r="G201" s="20">
        <f t="shared" si="0"/>
        <v>0</v>
      </c>
      <c r="H201" s="2">
        <v>200</v>
      </c>
    </row>
    <row r="202" spans="1:8">
      <c r="A202" s="87" t="s">
        <v>429</v>
      </c>
      <c r="B202" s="112" t="s">
        <v>186</v>
      </c>
      <c r="C202" s="94" t="s">
        <v>356</v>
      </c>
      <c r="D202" s="90">
        <v>111001098841</v>
      </c>
      <c r="E202" s="112" t="s">
        <v>537</v>
      </c>
      <c r="F202" s="15" t="str">
        <f>IFERROR(VLOOKUP(D202,'2025-1'!A:D,4,0),"NO")</f>
        <v>NO</v>
      </c>
      <c r="G202" s="20">
        <f t="shared" si="0"/>
        <v>0</v>
      </c>
      <c r="H202" s="2">
        <v>201</v>
      </c>
    </row>
    <row r="203" spans="1:8" ht="12.75">
      <c r="F203" s="15"/>
    </row>
    <row r="204" spans="1:8" ht="12.75">
      <c r="F204" s="15"/>
    </row>
    <row r="205" spans="1:8" ht="12.75">
      <c r="F205" s="15"/>
    </row>
    <row r="206" spans="1:8" ht="12.75">
      <c r="F206" s="15"/>
    </row>
    <row r="207" spans="1:8" ht="12.75">
      <c r="F207" s="15"/>
    </row>
    <row r="208" spans="1:8" ht="12.75">
      <c r="F208" s="15"/>
    </row>
    <row r="209" spans="6:6" ht="12.75">
      <c r="F209" s="15"/>
    </row>
    <row r="210" spans="6:6" ht="12.75">
      <c r="F210" s="15"/>
    </row>
    <row r="211" spans="6:6" ht="12.75">
      <c r="F211" s="15"/>
    </row>
    <row r="212" spans="6:6" ht="12.75">
      <c r="F212" s="15"/>
    </row>
    <row r="213" spans="6:6" ht="12.75">
      <c r="F213" s="15"/>
    </row>
    <row r="214" spans="6:6" ht="12.75">
      <c r="F214" s="15"/>
    </row>
    <row r="215" spans="6:6" ht="12.75">
      <c r="F215" s="15"/>
    </row>
    <row r="216" spans="6:6" ht="12.75">
      <c r="F216" s="15"/>
    </row>
    <row r="217" spans="6:6" ht="12.75">
      <c r="F217" s="15"/>
    </row>
    <row r="218" spans="6:6" ht="12.75">
      <c r="F218" s="15"/>
    </row>
    <row r="219" spans="6:6" ht="12.75">
      <c r="F219" s="15"/>
    </row>
    <row r="220" spans="6:6" ht="12.75">
      <c r="F220" s="15"/>
    </row>
    <row r="221" spans="6:6" ht="12.75">
      <c r="F221" s="15"/>
    </row>
    <row r="222" spans="6:6" ht="12.75">
      <c r="F222" s="15"/>
    </row>
    <row r="223" spans="6:6" ht="12.75">
      <c r="F223" s="15"/>
    </row>
    <row r="224" spans="6:6" ht="12.75">
      <c r="F224" s="15"/>
    </row>
    <row r="225" spans="6:6" ht="12.75">
      <c r="F225" s="15"/>
    </row>
    <row r="226" spans="6:6" ht="12.75">
      <c r="F226" s="15"/>
    </row>
    <row r="227" spans="6:6" ht="12.75">
      <c r="F227" s="15"/>
    </row>
    <row r="228" spans="6:6" ht="12.75">
      <c r="F228" s="15"/>
    </row>
    <row r="229" spans="6:6" ht="12.75">
      <c r="F229" s="15"/>
    </row>
    <row r="230" spans="6:6" ht="12.75">
      <c r="F230" s="15"/>
    </row>
    <row r="231" spans="6:6" ht="12.75">
      <c r="F231" s="15"/>
    </row>
    <row r="232" spans="6:6" ht="12.75">
      <c r="F232" s="15"/>
    </row>
    <row r="233" spans="6:6" ht="12.75">
      <c r="F233" s="15"/>
    </row>
    <row r="234" spans="6:6" ht="12.75">
      <c r="F234" s="15"/>
    </row>
    <row r="235" spans="6:6" ht="12.75">
      <c r="F235" s="15"/>
    </row>
    <row r="236" spans="6:6" ht="12.75">
      <c r="F236" s="15"/>
    </row>
    <row r="237" spans="6:6" ht="12.75">
      <c r="F237" s="15"/>
    </row>
    <row r="238" spans="6:6" ht="12.75">
      <c r="F238" s="15"/>
    </row>
    <row r="239" spans="6:6" ht="12.75">
      <c r="F239" s="15"/>
    </row>
    <row r="240" spans="6:6" ht="12.75">
      <c r="F240" s="15"/>
    </row>
    <row r="241" spans="6:6" ht="12.75">
      <c r="F241" s="15"/>
    </row>
    <row r="242" spans="6:6" ht="12.75">
      <c r="F242" s="15"/>
    </row>
    <row r="243" spans="6:6" ht="12.75">
      <c r="F243" s="15"/>
    </row>
    <row r="244" spans="6:6" ht="12.75">
      <c r="F244" s="15"/>
    </row>
    <row r="245" spans="6:6" ht="12.75">
      <c r="F245" s="15"/>
    </row>
    <row r="246" spans="6:6" ht="12.75">
      <c r="F246" s="15"/>
    </row>
    <row r="247" spans="6:6" ht="12.75">
      <c r="F247" s="15"/>
    </row>
    <row r="248" spans="6:6" ht="12.75">
      <c r="F248" s="15"/>
    </row>
    <row r="249" spans="6:6" ht="12.75">
      <c r="F249" s="15"/>
    </row>
    <row r="250" spans="6:6" ht="12.75">
      <c r="F250" s="15"/>
    </row>
    <row r="251" spans="6:6" ht="12.75">
      <c r="F251" s="15"/>
    </row>
    <row r="252" spans="6:6" ht="12.75">
      <c r="F252" s="15"/>
    </row>
    <row r="253" spans="6:6" ht="12.75">
      <c r="F253" s="15"/>
    </row>
    <row r="254" spans="6:6" ht="12.75">
      <c r="F254" s="15"/>
    </row>
    <row r="255" spans="6:6" ht="12.75">
      <c r="F255" s="15"/>
    </row>
    <row r="256" spans="6:6" ht="12.75">
      <c r="F256" s="15"/>
    </row>
    <row r="257" spans="6:6" ht="12.75">
      <c r="F257" s="15"/>
    </row>
    <row r="258" spans="6:6" ht="12.75">
      <c r="F258" s="15"/>
    </row>
    <row r="259" spans="6:6" ht="12.75">
      <c r="F259" s="15"/>
    </row>
    <row r="260" spans="6:6" ht="12.75">
      <c r="F260" s="15"/>
    </row>
    <row r="261" spans="6:6" ht="12.75">
      <c r="F261" s="15"/>
    </row>
    <row r="262" spans="6:6" ht="12.75">
      <c r="F262" s="15"/>
    </row>
    <row r="263" spans="6:6" ht="12.75">
      <c r="F263" s="15"/>
    </row>
    <row r="264" spans="6:6" ht="12.75">
      <c r="F264" s="15"/>
    </row>
    <row r="265" spans="6:6" ht="12.75">
      <c r="F265" s="15"/>
    </row>
    <row r="266" spans="6:6" ht="12.75">
      <c r="F266" s="15"/>
    </row>
    <row r="267" spans="6:6" ht="12.75">
      <c r="F267" s="15"/>
    </row>
    <row r="268" spans="6:6" ht="12.75">
      <c r="F268" s="15"/>
    </row>
    <row r="269" spans="6:6" ht="12.75">
      <c r="F269" s="15"/>
    </row>
    <row r="270" spans="6:6" ht="12.75">
      <c r="F270" s="15"/>
    </row>
    <row r="271" spans="6:6" ht="12.75">
      <c r="F271" s="15"/>
    </row>
    <row r="272" spans="6:6" ht="12.75">
      <c r="F272" s="15"/>
    </row>
    <row r="273" spans="6:6" ht="12.75">
      <c r="F273" s="15"/>
    </row>
    <row r="274" spans="6:6" ht="12.75">
      <c r="F274" s="15"/>
    </row>
    <row r="275" spans="6:6" ht="12.75">
      <c r="F275" s="15"/>
    </row>
    <row r="276" spans="6:6" ht="12.75">
      <c r="F276" s="15"/>
    </row>
    <row r="277" spans="6:6" ht="12.75">
      <c r="F277" s="15"/>
    </row>
    <row r="278" spans="6:6" ht="12.75">
      <c r="F278" s="15"/>
    </row>
    <row r="279" spans="6:6" ht="12.75">
      <c r="F279" s="15"/>
    </row>
    <row r="280" spans="6:6" ht="12.75">
      <c r="F280" s="15"/>
    </row>
    <row r="281" spans="6:6" ht="12.75">
      <c r="F281" s="15"/>
    </row>
    <row r="282" spans="6:6" ht="12.75">
      <c r="F282" s="15"/>
    </row>
    <row r="283" spans="6:6" ht="12.75">
      <c r="F283" s="15"/>
    </row>
    <row r="284" spans="6:6" ht="12.75">
      <c r="F284" s="15"/>
    </row>
    <row r="285" spans="6:6" ht="12.75">
      <c r="F285" s="15"/>
    </row>
    <row r="286" spans="6:6" ht="12.75">
      <c r="F286" s="15"/>
    </row>
    <row r="287" spans="6:6" ht="12.75">
      <c r="F287" s="15"/>
    </row>
    <row r="288" spans="6:6" ht="12.75">
      <c r="F288" s="15"/>
    </row>
    <row r="289" spans="6:6" ht="12.75">
      <c r="F289" s="15"/>
    </row>
    <row r="290" spans="6:6" ht="12.75">
      <c r="F290" s="15"/>
    </row>
    <row r="291" spans="6:6" ht="12.75">
      <c r="F291" s="15"/>
    </row>
    <row r="292" spans="6:6" ht="12.75">
      <c r="F292" s="15"/>
    </row>
    <row r="293" spans="6:6" ht="12.75">
      <c r="F293" s="15"/>
    </row>
    <row r="294" spans="6:6" ht="12.75">
      <c r="F294" s="15"/>
    </row>
    <row r="295" spans="6:6" ht="12.75">
      <c r="F295" s="15"/>
    </row>
    <row r="296" spans="6:6" ht="12.75">
      <c r="F296" s="15"/>
    </row>
    <row r="297" spans="6:6" ht="12.75">
      <c r="F297" s="15"/>
    </row>
    <row r="298" spans="6:6" ht="12.75">
      <c r="F298" s="15"/>
    </row>
    <row r="299" spans="6:6" ht="12.75">
      <c r="F299" s="15"/>
    </row>
    <row r="300" spans="6:6" ht="12.75">
      <c r="F300" s="15"/>
    </row>
    <row r="301" spans="6:6" ht="12.75">
      <c r="F301" s="15"/>
    </row>
    <row r="302" spans="6:6" ht="12.75">
      <c r="F302" s="15"/>
    </row>
    <row r="303" spans="6:6" ht="12.75">
      <c r="F303" s="15"/>
    </row>
    <row r="304" spans="6:6" ht="12.75">
      <c r="F304" s="15"/>
    </row>
    <row r="305" spans="6:6" ht="12.75">
      <c r="F305" s="15"/>
    </row>
    <row r="306" spans="6:6" ht="12.75">
      <c r="F306" s="15"/>
    </row>
    <row r="307" spans="6:6" ht="12.75">
      <c r="F307" s="15"/>
    </row>
    <row r="308" spans="6:6" ht="12.75">
      <c r="F308" s="15"/>
    </row>
    <row r="309" spans="6:6" ht="12.75">
      <c r="F309" s="15"/>
    </row>
    <row r="310" spans="6:6" ht="12.75">
      <c r="F310" s="15"/>
    </row>
    <row r="311" spans="6:6" ht="12.75">
      <c r="F311" s="15"/>
    </row>
    <row r="312" spans="6:6" ht="12.75">
      <c r="F312" s="15"/>
    </row>
    <row r="313" spans="6:6" ht="12.75">
      <c r="F313" s="15"/>
    </row>
    <row r="314" spans="6:6" ht="12.75">
      <c r="F314" s="15"/>
    </row>
    <row r="315" spans="6:6" ht="12.75">
      <c r="F315" s="15"/>
    </row>
    <row r="316" spans="6:6" ht="12.75">
      <c r="F316" s="15"/>
    </row>
    <row r="317" spans="6:6" ht="12.75">
      <c r="F317" s="15"/>
    </row>
    <row r="318" spans="6:6" ht="12.75">
      <c r="F318" s="15"/>
    </row>
    <row r="319" spans="6:6" ht="12.75">
      <c r="F319" s="15"/>
    </row>
    <row r="320" spans="6:6" ht="12.75">
      <c r="F320" s="15"/>
    </row>
    <row r="321" spans="6:6" ht="12.75">
      <c r="F321" s="15"/>
    </row>
    <row r="322" spans="6:6" ht="12.75">
      <c r="F322" s="15"/>
    </row>
    <row r="323" spans="6:6" ht="12.75">
      <c r="F323" s="15"/>
    </row>
    <row r="324" spans="6:6" ht="12.75">
      <c r="F324" s="15"/>
    </row>
    <row r="325" spans="6:6" ht="12.75">
      <c r="F325" s="15"/>
    </row>
    <row r="326" spans="6:6" ht="12.75">
      <c r="F326" s="15"/>
    </row>
    <row r="327" spans="6:6" ht="12.75">
      <c r="F327" s="15"/>
    </row>
    <row r="328" spans="6:6" ht="12.75">
      <c r="F328" s="15"/>
    </row>
    <row r="329" spans="6:6" ht="12.75">
      <c r="F329" s="15"/>
    </row>
    <row r="330" spans="6:6" ht="12.75">
      <c r="F330" s="15"/>
    </row>
    <row r="331" spans="6:6" ht="12.75">
      <c r="F331" s="15"/>
    </row>
    <row r="332" spans="6:6" ht="12.75">
      <c r="F332" s="15"/>
    </row>
    <row r="333" spans="6:6" ht="12.75">
      <c r="F333" s="15"/>
    </row>
    <row r="334" spans="6:6" ht="12.75">
      <c r="F334" s="15"/>
    </row>
    <row r="335" spans="6:6" ht="12.75">
      <c r="F335" s="15"/>
    </row>
    <row r="336" spans="6:6" ht="12.75">
      <c r="F336" s="15"/>
    </row>
    <row r="337" spans="6:6" ht="12.75">
      <c r="F337" s="15"/>
    </row>
    <row r="338" spans="6:6" ht="12.75">
      <c r="F338" s="15"/>
    </row>
    <row r="339" spans="6:6" ht="12.75">
      <c r="F339" s="15"/>
    </row>
    <row r="340" spans="6:6" ht="12.75">
      <c r="F340" s="15"/>
    </row>
    <row r="341" spans="6:6" ht="12.75">
      <c r="F341" s="15"/>
    </row>
    <row r="342" spans="6:6" ht="12.75">
      <c r="F342" s="15"/>
    </row>
    <row r="343" spans="6:6" ht="12.75">
      <c r="F343" s="15"/>
    </row>
    <row r="344" spans="6:6" ht="12.75">
      <c r="F344" s="15"/>
    </row>
    <row r="345" spans="6:6" ht="12.75">
      <c r="F345" s="15"/>
    </row>
    <row r="346" spans="6:6" ht="12.75">
      <c r="F346" s="15"/>
    </row>
    <row r="347" spans="6:6" ht="12.75">
      <c r="F347" s="15"/>
    </row>
    <row r="348" spans="6:6" ht="12.75">
      <c r="F348" s="15"/>
    </row>
    <row r="349" spans="6:6" ht="12.75">
      <c r="F349" s="15"/>
    </row>
    <row r="350" spans="6:6" ht="12.75">
      <c r="F350" s="15"/>
    </row>
    <row r="351" spans="6:6" ht="12.75">
      <c r="F351" s="15"/>
    </row>
    <row r="352" spans="6:6" ht="12.75">
      <c r="F352" s="15"/>
    </row>
    <row r="353" spans="6:6" ht="12.75">
      <c r="F353" s="15"/>
    </row>
    <row r="354" spans="6:6" ht="12.75">
      <c r="F354" s="15"/>
    </row>
    <row r="355" spans="6:6" ht="12.75">
      <c r="F355" s="15"/>
    </row>
    <row r="356" spans="6:6" ht="12.75">
      <c r="F356" s="15"/>
    </row>
    <row r="357" spans="6:6" ht="12.75">
      <c r="F357" s="15"/>
    </row>
    <row r="358" spans="6:6" ht="12.75">
      <c r="F358" s="15"/>
    </row>
    <row r="359" spans="6:6" ht="12.75">
      <c r="F359" s="15"/>
    </row>
    <row r="360" spans="6:6" ht="12.75">
      <c r="F360" s="15"/>
    </row>
    <row r="361" spans="6:6" ht="12.75">
      <c r="F361" s="15"/>
    </row>
    <row r="362" spans="6:6" ht="12.75">
      <c r="F362" s="15"/>
    </row>
    <row r="363" spans="6:6" ht="12.75">
      <c r="F363" s="15"/>
    </row>
    <row r="364" spans="6:6" ht="12.75">
      <c r="F364" s="15"/>
    </row>
    <row r="365" spans="6:6" ht="12.75">
      <c r="F365" s="15"/>
    </row>
    <row r="366" spans="6:6" ht="12.75">
      <c r="F366" s="15"/>
    </row>
    <row r="367" spans="6:6" ht="12.75">
      <c r="F367" s="15"/>
    </row>
    <row r="368" spans="6:6" ht="12.75">
      <c r="F368" s="15"/>
    </row>
    <row r="369" spans="6:6" ht="12.75">
      <c r="F369" s="15"/>
    </row>
    <row r="370" spans="6:6" ht="12.75">
      <c r="F370" s="15"/>
    </row>
    <row r="371" spans="6:6" ht="12.75">
      <c r="F371" s="15"/>
    </row>
    <row r="372" spans="6:6" ht="12.75">
      <c r="F372" s="15"/>
    </row>
    <row r="373" spans="6:6" ht="12.75">
      <c r="F373" s="15"/>
    </row>
    <row r="374" spans="6:6" ht="12.75">
      <c r="F374" s="15"/>
    </row>
    <row r="375" spans="6:6" ht="12.75">
      <c r="F375" s="15"/>
    </row>
    <row r="376" spans="6:6" ht="12.75">
      <c r="F376" s="15"/>
    </row>
    <row r="377" spans="6:6" ht="12.75">
      <c r="F377" s="15"/>
    </row>
    <row r="378" spans="6:6" ht="12.75">
      <c r="F378" s="15"/>
    </row>
    <row r="379" spans="6:6" ht="12.75">
      <c r="F379" s="15"/>
    </row>
    <row r="380" spans="6:6" ht="12.75">
      <c r="F380" s="15"/>
    </row>
    <row r="381" spans="6:6" ht="12.75">
      <c r="F381" s="15"/>
    </row>
    <row r="382" spans="6:6" ht="12.75">
      <c r="F382" s="15"/>
    </row>
    <row r="383" spans="6:6" ht="12.75">
      <c r="F383" s="15"/>
    </row>
    <row r="384" spans="6:6" ht="12.75">
      <c r="F384" s="15"/>
    </row>
    <row r="385" spans="6:6" ht="12.75">
      <c r="F385" s="15"/>
    </row>
    <row r="386" spans="6:6" ht="12.75">
      <c r="F386" s="15"/>
    </row>
    <row r="387" spans="6:6" ht="12.75">
      <c r="F387" s="15"/>
    </row>
    <row r="388" spans="6:6" ht="12.75">
      <c r="F388" s="15"/>
    </row>
    <row r="389" spans="6:6" ht="12.75">
      <c r="F389" s="15"/>
    </row>
    <row r="390" spans="6:6" ht="12.75">
      <c r="F390" s="15"/>
    </row>
    <row r="391" spans="6:6" ht="12.75">
      <c r="F391" s="15"/>
    </row>
    <row r="392" spans="6:6" ht="12.75">
      <c r="F392" s="15"/>
    </row>
    <row r="393" spans="6:6" ht="12.75">
      <c r="F393" s="15"/>
    </row>
    <row r="394" spans="6:6" ht="12.75">
      <c r="F394" s="15"/>
    </row>
    <row r="395" spans="6:6" ht="12.75">
      <c r="F395" s="15"/>
    </row>
    <row r="396" spans="6:6" ht="12.75">
      <c r="F396" s="15"/>
    </row>
    <row r="397" spans="6:6" ht="12.75">
      <c r="F397" s="15"/>
    </row>
    <row r="398" spans="6:6" ht="12.75">
      <c r="F398" s="15"/>
    </row>
    <row r="399" spans="6:6" ht="12.75">
      <c r="F399" s="15"/>
    </row>
    <row r="400" spans="6:6" ht="12.75">
      <c r="F400" s="15"/>
    </row>
    <row r="401" spans="6:6" ht="12.75">
      <c r="F401" s="15"/>
    </row>
    <row r="402" spans="6:6" ht="12.75">
      <c r="F402" s="15"/>
    </row>
    <row r="403" spans="6:6" ht="12.75">
      <c r="F403" s="15"/>
    </row>
    <row r="404" spans="6:6" ht="12.75">
      <c r="F404" s="15"/>
    </row>
    <row r="405" spans="6:6" ht="12.75">
      <c r="F405" s="15"/>
    </row>
    <row r="406" spans="6:6" ht="12.75">
      <c r="F406" s="15"/>
    </row>
    <row r="407" spans="6:6" ht="12.75">
      <c r="F407" s="15"/>
    </row>
    <row r="408" spans="6:6" ht="12.75">
      <c r="F408" s="15"/>
    </row>
    <row r="409" spans="6:6" ht="12.75">
      <c r="F409" s="15"/>
    </row>
    <row r="410" spans="6:6" ht="12.75">
      <c r="F410" s="15"/>
    </row>
    <row r="411" spans="6:6" ht="12.75">
      <c r="F411" s="15"/>
    </row>
    <row r="412" spans="6:6" ht="12.75">
      <c r="F412" s="15"/>
    </row>
    <row r="413" spans="6:6" ht="12.75">
      <c r="F413" s="15"/>
    </row>
    <row r="414" spans="6:6" ht="12.75">
      <c r="F414" s="15"/>
    </row>
    <row r="415" spans="6:6" ht="12.75">
      <c r="F415" s="15"/>
    </row>
    <row r="416" spans="6:6" ht="12.75">
      <c r="F416" s="15"/>
    </row>
    <row r="417" spans="6:6" ht="12.75">
      <c r="F417" s="15"/>
    </row>
    <row r="418" spans="6:6" ht="12.75">
      <c r="F418" s="15"/>
    </row>
    <row r="419" spans="6:6" ht="12.75">
      <c r="F419" s="15"/>
    </row>
    <row r="420" spans="6:6" ht="12.75">
      <c r="F420" s="15"/>
    </row>
    <row r="421" spans="6:6" ht="12.75">
      <c r="F421" s="15"/>
    </row>
    <row r="422" spans="6:6" ht="12.75">
      <c r="F422" s="15"/>
    </row>
    <row r="423" spans="6:6" ht="12.75">
      <c r="F423" s="15"/>
    </row>
    <row r="424" spans="6:6" ht="12.75">
      <c r="F424" s="15"/>
    </row>
    <row r="425" spans="6:6" ht="12.75">
      <c r="F425" s="15"/>
    </row>
    <row r="426" spans="6:6" ht="12.75">
      <c r="F426" s="15"/>
    </row>
    <row r="427" spans="6:6" ht="12.75">
      <c r="F427" s="15"/>
    </row>
    <row r="428" spans="6:6" ht="12.75">
      <c r="F428" s="15"/>
    </row>
    <row r="429" spans="6:6" ht="12.75">
      <c r="F429" s="15"/>
    </row>
    <row r="430" spans="6:6" ht="12.75">
      <c r="F430" s="15"/>
    </row>
    <row r="431" spans="6:6" ht="12.75">
      <c r="F431" s="15"/>
    </row>
    <row r="432" spans="6:6" ht="12.75">
      <c r="F432" s="15"/>
    </row>
    <row r="433" spans="6:6" ht="12.75">
      <c r="F433" s="15"/>
    </row>
    <row r="434" spans="6:6" ht="12.75">
      <c r="F434" s="15"/>
    </row>
    <row r="435" spans="6:6" ht="12.75">
      <c r="F435" s="15"/>
    </row>
    <row r="436" spans="6:6" ht="12.75">
      <c r="F436" s="15"/>
    </row>
    <row r="437" spans="6:6" ht="12.75">
      <c r="F437" s="15"/>
    </row>
    <row r="438" spans="6:6" ht="12.75">
      <c r="F438" s="15"/>
    </row>
    <row r="439" spans="6:6" ht="12.75">
      <c r="F439" s="15"/>
    </row>
    <row r="440" spans="6:6" ht="12.75">
      <c r="F440" s="15"/>
    </row>
    <row r="441" spans="6:6" ht="12.75">
      <c r="F441" s="15"/>
    </row>
    <row r="442" spans="6:6" ht="12.75">
      <c r="F442" s="15"/>
    </row>
    <row r="443" spans="6:6" ht="12.75">
      <c r="F443" s="15"/>
    </row>
    <row r="444" spans="6:6" ht="12.75">
      <c r="F444" s="15"/>
    </row>
    <row r="445" spans="6:6" ht="12.75">
      <c r="F445" s="15"/>
    </row>
    <row r="446" spans="6:6" ht="12.75">
      <c r="F446" s="15"/>
    </row>
    <row r="447" spans="6:6" ht="12.75">
      <c r="F447" s="15"/>
    </row>
    <row r="448" spans="6:6" ht="12.75">
      <c r="F448" s="15"/>
    </row>
    <row r="449" spans="6:6" ht="12.75">
      <c r="F449" s="15"/>
    </row>
    <row r="450" spans="6:6" ht="12.75">
      <c r="F450" s="15"/>
    </row>
    <row r="451" spans="6:6" ht="12.75">
      <c r="F451" s="15"/>
    </row>
    <row r="452" spans="6:6" ht="12.75">
      <c r="F452" s="15"/>
    </row>
    <row r="453" spans="6:6" ht="12.75">
      <c r="F453" s="15"/>
    </row>
    <row r="454" spans="6:6" ht="12.75">
      <c r="F454" s="15"/>
    </row>
    <row r="455" spans="6:6" ht="12.75">
      <c r="F455" s="15"/>
    </row>
    <row r="456" spans="6:6" ht="12.75">
      <c r="F456" s="15"/>
    </row>
    <row r="457" spans="6:6" ht="12.75">
      <c r="F457" s="15"/>
    </row>
    <row r="458" spans="6:6" ht="12.75">
      <c r="F458" s="15"/>
    </row>
    <row r="459" spans="6:6" ht="12.75">
      <c r="F459" s="15"/>
    </row>
    <row r="460" spans="6:6" ht="12.75">
      <c r="F460" s="15"/>
    </row>
    <row r="461" spans="6:6" ht="12.75">
      <c r="F461" s="15"/>
    </row>
    <row r="462" spans="6:6" ht="12.75">
      <c r="F462" s="15"/>
    </row>
    <row r="463" spans="6:6" ht="12.75">
      <c r="F463" s="15"/>
    </row>
    <row r="464" spans="6:6" ht="12.75">
      <c r="F464" s="15"/>
    </row>
    <row r="465" spans="6:6" ht="12.75">
      <c r="F465" s="15"/>
    </row>
    <row r="466" spans="6:6" ht="12.75">
      <c r="F466" s="15"/>
    </row>
    <row r="467" spans="6:6" ht="12.75">
      <c r="F467" s="15"/>
    </row>
    <row r="468" spans="6:6" ht="12.75">
      <c r="F468" s="15"/>
    </row>
    <row r="469" spans="6:6" ht="12.75">
      <c r="F469" s="15"/>
    </row>
    <row r="470" spans="6:6" ht="12.75">
      <c r="F470" s="15"/>
    </row>
    <row r="471" spans="6:6" ht="12.75">
      <c r="F471" s="15"/>
    </row>
    <row r="472" spans="6:6" ht="12.75">
      <c r="F472" s="15"/>
    </row>
    <row r="473" spans="6:6" ht="12.75">
      <c r="F473" s="15"/>
    </row>
    <row r="474" spans="6:6" ht="12.75">
      <c r="F474" s="15"/>
    </row>
    <row r="475" spans="6:6" ht="12.75">
      <c r="F475" s="15"/>
    </row>
    <row r="476" spans="6:6" ht="12.75">
      <c r="F476" s="15"/>
    </row>
    <row r="477" spans="6:6" ht="12.75">
      <c r="F477" s="15"/>
    </row>
    <row r="478" spans="6:6" ht="12.75">
      <c r="F478" s="15"/>
    </row>
    <row r="479" spans="6:6" ht="12.75">
      <c r="F479" s="15"/>
    </row>
    <row r="480" spans="6:6" ht="12.75">
      <c r="F480" s="15"/>
    </row>
    <row r="481" spans="6:6" ht="12.75">
      <c r="F481" s="15"/>
    </row>
    <row r="482" spans="6:6" ht="12.75">
      <c r="F482" s="15"/>
    </row>
    <row r="483" spans="6:6" ht="12.75">
      <c r="F483" s="15"/>
    </row>
    <row r="484" spans="6:6" ht="12.75">
      <c r="F484" s="15"/>
    </row>
    <row r="485" spans="6:6" ht="12.75">
      <c r="F485" s="15"/>
    </row>
    <row r="486" spans="6:6" ht="12.75">
      <c r="F486" s="15"/>
    </row>
    <row r="487" spans="6:6" ht="12.75">
      <c r="F487" s="15"/>
    </row>
    <row r="488" spans="6:6" ht="12.75">
      <c r="F488" s="15"/>
    </row>
    <row r="489" spans="6:6" ht="12.75">
      <c r="F489" s="15"/>
    </row>
    <row r="490" spans="6:6" ht="12.75">
      <c r="F490" s="15"/>
    </row>
    <row r="491" spans="6:6" ht="12.75">
      <c r="F491" s="15"/>
    </row>
    <row r="492" spans="6:6" ht="12.75">
      <c r="F492" s="15"/>
    </row>
    <row r="493" spans="6:6" ht="12.75">
      <c r="F493" s="15"/>
    </row>
    <row r="494" spans="6:6" ht="12.75">
      <c r="F494" s="15"/>
    </row>
    <row r="495" spans="6:6" ht="12.75">
      <c r="F495" s="15"/>
    </row>
    <row r="496" spans="6:6" ht="12.75">
      <c r="F496" s="15"/>
    </row>
    <row r="497" spans="6:6" ht="12.75">
      <c r="F497" s="15"/>
    </row>
    <row r="498" spans="6:6" ht="12.75">
      <c r="F498" s="15"/>
    </row>
    <row r="499" spans="6:6" ht="12.75">
      <c r="F499" s="15"/>
    </row>
    <row r="500" spans="6:6" ht="12.75">
      <c r="F500" s="15"/>
    </row>
    <row r="501" spans="6:6" ht="12.75">
      <c r="F501" s="15"/>
    </row>
    <row r="502" spans="6:6" ht="12.75">
      <c r="F502" s="15"/>
    </row>
    <row r="503" spans="6:6" ht="12.75">
      <c r="F503" s="15"/>
    </row>
    <row r="504" spans="6:6" ht="12.75">
      <c r="F504" s="15"/>
    </row>
    <row r="505" spans="6:6" ht="12.75">
      <c r="F505" s="15"/>
    </row>
    <row r="506" spans="6:6" ht="12.75">
      <c r="F506" s="15"/>
    </row>
    <row r="507" spans="6:6" ht="12.75">
      <c r="F507" s="15"/>
    </row>
    <row r="508" spans="6:6" ht="12.75">
      <c r="F508" s="15"/>
    </row>
    <row r="509" spans="6:6" ht="12.75">
      <c r="F509" s="15"/>
    </row>
    <row r="510" spans="6:6" ht="12.75">
      <c r="F510" s="15"/>
    </row>
    <row r="511" spans="6:6" ht="12.75">
      <c r="F511" s="15"/>
    </row>
    <row r="512" spans="6:6" ht="12.75">
      <c r="F512" s="15"/>
    </row>
    <row r="513" spans="6:6" ht="12.75">
      <c r="F513" s="15"/>
    </row>
    <row r="514" spans="6:6" ht="12.75">
      <c r="F514" s="15"/>
    </row>
    <row r="515" spans="6:6" ht="12.75">
      <c r="F515" s="15"/>
    </row>
    <row r="516" spans="6:6" ht="12.75">
      <c r="F516" s="15"/>
    </row>
    <row r="517" spans="6:6" ht="12.75">
      <c r="F517" s="15"/>
    </row>
    <row r="518" spans="6:6" ht="12.75">
      <c r="F518" s="15"/>
    </row>
    <row r="519" spans="6:6" ht="12.75">
      <c r="F519" s="15"/>
    </row>
    <row r="520" spans="6:6" ht="12.75">
      <c r="F520" s="15"/>
    </row>
    <row r="521" spans="6:6" ht="12.75">
      <c r="F521" s="15"/>
    </row>
    <row r="522" spans="6:6" ht="12.75">
      <c r="F522" s="15"/>
    </row>
    <row r="523" spans="6:6" ht="12.75">
      <c r="F523" s="15"/>
    </row>
    <row r="524" spans="6:6" ht="12.75">
      <c r="F524" s="15"/>
    </row>
    <row r="525" spans="6:6" ht="12.75">
      <c r="F525" s="15"/>
    </row>
    <row r="526" spans="6:6" ht="12.75">
      <c r="F526" s="15"/>
    </row>
    <row r="527" spans="6:6" ht="12.75">
      <c r="F527" s="15"/>
    </row>
    <row r="528" spans="6:6" ht="12.75">
      <c r="F528" s="15"/>
    </row>
    <row r="529" spans="6:6" ht="12.75">
      <c r="F529" s="15"/>
    </row>
    <row r="530" spans="6:6" ht="12.75">
      <c r="F530" s="15"/>
    </row>
    <row r="531" spans="6:6" ht="12.75">
      <c r="F531" s="15"/>
    </row>
    <row r="532" spans="6:6" ht="12.75">
      <c r="F532" s="15"/>
    </row>
    <row r="533" spans="6:6" ht="12.75">
      <c r="F533" s="15"/>
    </row>
    <row r="534" spans="6:6" ht="12.75">
      <c r="F534" s="15"/>
    </row>
    <row r="535" spans="6:6" ht="12.75">
      <c r="F535" s="15"/>
    </row>
    <row r="536" spans="6:6" ht="12.75">
      <c r="F536" s="15"/>
    </row>
    <row r="537" spans="6:6" ht="12.75">
      <c r="F537" s="15"/>
    </row>
    <row r="538" spans="6:6" ht="12.75">
      <c r="F538" s="15"/>
    </row>
    <row r="539" spans="6:6" ht="12.75">
      <c r="F539" s="15"/>
    </row>
    <row r="540" spans="6:6" ht="12.75">
      <c r="F540" s="15"/>
    </row>
    <row r="541" spans="6:6" ht="12.75">
      <c r="F541" s="15"/>
    </row>
    <row r="542" spans="6:6" ht="12.75">
      <c r="F542" s="15"/>
    </row>
    <row r="543" spans="6:6" ht="12.75">
      <c r="F543" s="15"/>
    </row>
    <row r="544" spans="6:6" ht="12.75">
      <c r="F544" s="15"/>
    </row>
    <row r="545" spans="6:6" ht="12.75">
      <c r="F545" s="15"/>
    </row>
    <row r="546" spans="6:6" ht="12.75">
      <c r="F546" s="15"/>
    </row>
    <row r="547" spans="6:6" ht="12.75">
      <c r="F547" s="15"/>
    </row>
    <row r="548" spans="6:6" ht="12.75">
      <c r="F548" s="15"/>
    </row>
    <row r="549" spans="6:6" ht="12.75">
      <c r="F549" s="15"/>
    </row>
    <row r="550" spans="6:6" ht="12.75">
      <c r="F550" s="15"/>
    </row>
    <row r="551" spans="6:6" ht="12.75">
      <c r="F551" s="15"/>
    </row>
    <row r="552" spans="6:6" ht="12.75">
      <c r="F552" s="15"/>
    </row>
    <row r="553" spans="6:6" ht="12.75">
      <c r="F553" s="15"/>
    </row>
    <row r="554" spans="6:6" ht="12.75">
      <c r="F554" s="15"/>
    </row>
    <row r="555" spans="6:6" ht="12.75">
      <c r="F555" s="15"/>
    </row>
    <row r="556" spans="6:6" ht="12.75">
      <c r="F556" s="15"/>
    </row>
    <row r="557" spans="6:6" ht="12.75">
      <c r="F557" s="15"/>
    </row>
    <row r="558" spans="6:6" ht="12.75">
      <c r="F558" s="15"/>
    </row>
    <row r="559" spans="6:6" ht="12.75">
      <c r="F559" s="15"/>
    </row>
    <row r="560" spans="6:6" ht="12.75">
      <c r="F560" s="15"/>
    </row>
    <row r="561" spans="6:6" ht="12.75">
      <c r="F561" s="15"/>
    </row>
    <row r="562" spans="6:6" ht="12.75">
      <c r="F562" s="15"/>
    </row>
    <row r="563" spans="6:6" ht="12.75">
      <c r="F563" s="15"/>
    </row>
    <row r="564" spans="6:6" ht="12.75">
      <c r="F564" s="15"/>
    </row>
    <row r="565" spans="6:6" ht="12.75">
      <c r="F565" s="15"/>
    </row>
    <row r="566" spans="6:6" ht="12.75">
      <c r="F566" s="15"/>
    </row>
    <row r="567" spans="6:6" ht="12.75">
      <c r="F567" s="15"/>
    </row>
    <row r="568" spans="6:6" ht="12.75">
      <c r="F568" s="15"/>
    </row>
    <row r="569" spans="6:6" ht="12.75">
      <c r="F569" s="15"/>
    </row>
    <row r="570" spans="6:6" ht="12.75">
      <c r="F570" s="15"/>
    </row>
    <row r="571" spans="6:6" ht="12.75">
      <c r="F571" s="15"/>
    </row>
    <row r="572" spans="6:6" ht="12.75">
      <c r="F572" s="15"/>
    </row>
    <row r="573" spans="6:6" ht="12.75">
      <c r="F573" s="15"/>
    </row>
    <row r="574" spans="6:6" ht="12.75">
      <c r="F574" s="15"/>
    </row>
    <row r="575" spans="6:6" ht="12.75">
      <c r="F575" s="15"/>
    </row>
    <row r="576" spans="6:6" ht="12.75">
      <c r="F576" s="15"/>
    </row>
    <row r="577" spans="6:6" ht="12.75">
      <c r="F577" s="15"/>
    </row>
    <row r="578" spans="6:6" ht="12.75">
      <c r="F578" s="15"/>
    </row>
    <row r="579" spans="6:6" ht="12.75">
      <c r="F579" s="15"/>
    </row>
    <row r="580" spans="6:6" ht="12.75">
      <c r="F580" s="15"/>
    </row>
    <row r="581" spans="6:6" ht="12.75">
      <c r="F581" s="15"/>
    </row>
    <row r="582" spans="6:6" ht="12.75">
      <c r="F582" s="15"/>
    </row>
    <row r="583" spans="6:6" ht="12.75">
      <c r="F583" s="15"/>
    </row>
    <row r="584" spans="6:6" ht="12.75">
      <c r="F584" s="15"/>
    </row>
    <row r="585" spans="6:6" ht="12.75">
      <c r="F585" s="15"/>
    </row>
    <row r="586" spans="6:6" ht="12.75">
      <c r="F586" s="15"/>
    </row>
    <row r="587" spans="6:6" ht="12.75">
      <c r="F587" s="15"/>
    </row>
    <row r="588" spans="6:6" ht="12.75">
      <c r="F588" s="15"/>
    </row>
    <row r="589" spans="6:6" ht="12.75">
      <c r="F589" s="15"/>
    </row>
    <row r="590" spans="6:6" ht="12.75">
      <c r="F590" s="15"/>
    </row>
    <row r="591" spans="6:6" ht="12.75">
      <c r="F591" s="15"/>
    </row>
    <row r="592" spans="6:6" ht="12.75">
      <c r="F592" s="15"/>
    </row>
    <row r="593" spans="6:6" ht="12.75">
      <c r="F593" s="15"/>
    </row>
    <row r="594" spans="6:6" ht="12.75">
      <c r="F594" s="15"/>
    </row>
    <row r="595" spans="6:6" ht="12.75">
      <c r="F595" s="15"/>
    </row>
    <row r="596" spans="6:6" ht="12.75">
      <c r="F596" s="15"/>
    </row>
    <row r="597" spans="6:6" ht="12.75">
      <c r="F597" s="15"/>
    </row>
    <row r="598" spans="6:6" ht="12.75">
      <c r="F598" s="15"/>
    </row>
    <row r="599" spans="6:6" ht="12.75">
      <c r="F599" s="15"/>
    </row>
    <row r="600" spans="6:6" ht="12.75">
      <c r="F600" s="15"/>
    </row>
    <row r="601" spans="6:6" ht="12.75">
      <c r="F601" s="15"/>
    </row>
    <row r="602" spans="6:6" ht="12.75">
      <c r="F602" s="15"/>
    </row>
    <row r="603" spans="6:6" ht="12.75">
      <c r="F603" s="15"/>
    </row>
    <row r="604" spans="6:6" ht="12.75">
      <c r="F604" s="15"/>
    </row>
    <row r="605" spans="6:6" ht="12.75">
      <c r="F605" s="15"/>
    </row>
    <row r="606" spans="6:6" ht="12.75">
      <c r="F606" s="15"/>
    </row>
    <row r="607" spans="6:6" ht="12.75">
      <c r="F607" s="15"/>
    </row>
    <row r="608" spans="6:6" ht="12.75">
      <c r="F608" s="15"/>
    </row>
    <row r="609" spans="6:6" ht="12.75">
      <c r="F609" s="15"/>
    </row>
    <row r="610" spans="6:6" ht="12.75">
      <c r="F610" s="15"/>
    </row>
    <row r="611" spans="6:6" ht="12.75">
      <c r="F611" s="15"/>
    </row>
    <row r="612" spans="6:6" ht="12.75">
      <c r="F612" s="15"/>
    </row>
    <row r="613" spans="6:6" ht="12.75">
      <c r="F613" s="15"/>
    </row>
    <row r="614" spans="6:6" ht="12.75">
      <c r="F614" s="15"/>
    </row>
    <row r="615" spans="6:6" ht="12.75">
      <c r="F615" s="15"/>
    </row>
    <row r="616" spans="6:6" ht="12.75">
      <c r="F616" s="15"/>
    </row>
    <row r="617" spans="6:6" ht="12.75">
      <c r="F617" s="15"/>
    </row>
    <row r="618" spans="6:6" ht="12.75">
      <c r="F618" s="15"/>
    </row>
    <row r="619" spans="6:6" ht="12.75">
      <c r="F619" s="15"/>
    </row>
    <row r="620" spans="6:6" ht="12.75">
      <c r="F620" s="15"/>
    </row>
    <row r="621" spans="6:6" ht="12.75">
      <c r="F621" s="15"/>
    </row>
    <row r="622" spans="6:6" ht="12.75">
      <c r="F622" s="15"/>
    </row>
    <row r="623" spans="6:6" ht="12.75">
      <c r="F623" s="15"/>
    </row>
    <row r="624" spans="6:6" ht="12.75">
      <c r="F624" s="15"/>
    </row>
    <row r="625" spans="6:6" ht="12.75">
      <c r="F625" s="15"/>
    </row>
    <row r="626" spans="6:6" ht="12.75">
      <c r="F626" s="15"/>
    </row>
    <row r="627" spans="6:6" ht="12.75">
      <c r="F627" s="15"/>
    </row>
    <row r="628" spans="6:6" ht="12.75">
      <c r="F628" s="15"/>
    </row>
    <row r="629" spans="6:6" ht="12.75">
      <c r="F629" s="15"/>
    </row>
    <row r="630" spans="6:6" ht="12.75">
      <c r="F630" s="15"/>
    </row>
    <row r="631" spans="6:6" ht="12.75">
      <c r="F631" s="15"/>
    </row>
    <row r="632" spans="6:6" ht="12.75">
      <c r="F632" s="15"/>
    </row>
    <row r="633" spans="6:6" ht="12.75">
      <c r="F633" s="15"/>
    </row>
    <row r="634" spans="6:6" ht="12.75">
      <c r="F634" s="15"/>
    </row>
    <row r="635" spans="6:6" ht="12.75">
      <c r="F635" s="15"/>
    </row>
    <row r="636" spans="6:6" ht="12.75">
      <c r="F636" s="15"/>
    </row>
    <row r="637" spans="6:6" ht="12.75">
      <c r="F637" s="15"/>
    </row>
    <row r="638" spans="6:6" ht="12.75">
      <c r="F638" s="15"/>
    </row>
    <row r="639" spans="6:6" ht="12.75">
      <c r="F639" s="15"/>
    </row>
    <row r="640" spans="6:6" ht="12.75">
      <c r="F640" s="15"/>
    </row>
    <row r="641" spans="6:6" ht="12.75">
      <c r="F641" s="15"/>
    </row>
    <row r="642" spans="6:6" ht="12.75">
      <c r="F642" s="15"/>
    </row>
    <row r="643" spans="6:6" ht="12.75">
      <c r="F643" s="15"/>
    </row>
    <row r="644" spans="6:6" ht="12.75">
      <c r="F644" s="15"/>
    </row>
    <row r="645" spans="6:6" ht="12.75">
      <c r="F645" s="15"/>
    </row>
    <row r="646" spans="6:6" ht="12.75">
      <c r="F646" s="15"/>
    </row>
    <row r="647" spans="6:6" ht="12.75">
      <c r="F647" s="15"/>
    </row>
    <row r="648" spans="6:6" ht="12.75">
      <c r="F648" s="15"/>
    </row>
    <row r="649" spans="6:6" ht="12.75">
      <c r="F649" s="15"/>
    </row>
    <row r="650" spans="6:6" ht="12.75">
      <c r="F650" s="15"/>
    </row>
    <row r="651" spans="6:6" ht="12.75">
      <c r="F651" s="15"/>
    </row>
    <row r="652" spans="6:6" ht="12.75">
      <c r="F652" s="15"/>
    </row>
    <row r="653" spans="6:6" ht="12.75">
      <c r="F653" s="15"/>
    </row>
    <row r="654" spans="6:6" ht="12.75">
      <c r="F654" s="15"/>
    </row>
    <row r="655" spans="6:6" ht="12.75">
      <c r="F655" s="15"/>
    </row>
    <row r="656" spans="6:6" ht="12.75">
      <c r="F656" s="15"/>
    </row>
    <row r="657" spans="6:6" ht="12.75">
      <c r="F657" s="15"/>
    </row>
    <row r="658" spans="6:6" ht="12.75">
      <c r="F658" s="15"/>
    </row>
    <row r="659" spans="6:6" ht="12.75">
      <c r="F659" s="15"/>
    </row>
    <row r="660" spans="6:6" ht="12.75">
      <c r="F660" s="15"/>
    </row>
    <row r="661" spans="6:6" ht="12.75">
      <c r="F661" s="15"/>
    </row>
    <row r="662" spans="6:6" ht="12.75">
      <c r="F662" s="15"/>
    </row>
    <row r="663" spans="6:6" ht="12.75">
      <c r="F663" s="15"/>
    </row>
    <row r="664" spans="6:6" ht="12.75">
      <c r="F664" s="15"/>
    </row>
    <row r="665" spans="6:6" ht="12.75">
      <c r="F665" s="15"/>
    </row>
    <row r="666" spans="6:6" ht="12.75">
      <c r="F666" s="15"/>
    </row>
    <row r="667" spans="6:6" ht="12.75">
      <c r="F667" s="15"/>
    </row>
    <row r="668" spans="6:6" ht="12.75">
      <c r="F668" s="15"/>
    </row>
    <row r="669" spans="6:6" ht="12.75">
      <c r="F669" s="15"/>
    </row>
    <row r="670" spans="6:6" ht="12.75">
      <c r="F670" s="15"/>
    </row>
    <row r="671" spans="6:6" ht="12.75">
      <c r="F671" s="15"/>
    </row>
    <row r="672" spans="6:6" ht="12.75">
      <c r="F672" s="15"/>
    </row>
    <row r="673" spans="6:6" ht="12.75">
      <c r="F673" s="15"/>
    </row>
    <row r="674" spans="6:6" ht="12.75">
      <c r="F674" s="15"/>
    </row>
    <row r="675" spans="6:6" ht="12.75">
      <c r="F675" s="15"/>
    </row>
    <row r="676" spans="6:6" ht="12.75">
      <c r="F676" s="15"/>
    </row>
    <row r="677" spans="6:6" ht="12.75">
      <c r="F677" s="15"/>
    </row>
    <row r="678" spans="6:6" ht="12.75">
      <c r="F678" s="15"/>
    </row>
    <row r="679" spans="6:6" ht="12.75">
      <c r="F679" s="15"/>
    </row>
    <row r="680" spans="6:6" ht="12.75">
      <c r="F680" s="15"/>
    </row>
    <row r="681" spans="6:6" ht="12.75">
      <c r="F681" s="15"/>
    </row>
    <row r="682" spans="6:6" ht="12.75">
      <c r="F682" s="15"/>
    </row>
    <row r="683" spans="6:6" ht="12.75">
      <c r="F683" s="15"/>
    </row>
    <row r="684" spans="6:6" ht="12.75">
      <c r="F684" s="15"/>
    </row>
    <row r="685" spans="6:6" ht="12.75">
      <c r="F685" s="15"/>
    </row>
    <row r="686" spans="6:6" ht="12.75">
      <c r="F686" s="15"/>
    </row>
    <row r="687" spans="6:6" ht="12.75">
      <c r="F687" s="15"/>
    </row>
    <row r="688" spans="6:6" ht="12.75">
      <c r="F688" s="15"/>
    </row>
    <row r="689" spans="6:6" ht="12.75">
      <c r="F689" s="15"/>
    </row>
    <row r="690" spans="6:6" ht="12.75">
      <c r="F690" s="15"/>
    </row>
    <row r="691" spans="6:6" ht="12.75">
      <c r="F691" s="15"/>
    </row>
    <row r="692" spans="6:6" ht="12.75">
      <c r="F692" s="15"/>
    </row>
    <row r="693" spans="6:6" ht="12.75">
      <c r="F693" s="15"/>
    </row>
    <row r="694" spans="6:6" ht="12.75">
      <c r="F694" s="15"/>
    </row>
    <row r="695" spans="6:6" ht="12.75">
      <c r="F695" s="15"/>
    </row>
    <row r="696" spans="6:6" ht="12.75">
      <c r="F696" s="15"/>
    </row>
    <row r="697" spans="6:6" ht="12.75">
      <c r="F697" s="15"/>
    </row>
    <row r="698" spans="6:6" ht="12.75">
      <c r="F698" s="15"/>
    </row>
    <row r="699" spans="6:6" ht="12.75">
      <c r="F699" s="15"/>
    </row>
    <row r="700" spans="6:6" ht="12.75">
      <c r="F700" s="15"/>
    </row>
    <row r="701" spans="6:6" ht="12.75">
      <c r="F701" s="15"/>
    </row>
    <row r="702" spans="6:6" ht="12.75">
      <c r="F702" s="15"/>
    </row>
    <row r="703" spans="6:6" ht="12.75">
      <c r="F703" s="15"/>
    </row>
    <row r="704" spans="6:6" ht="12.75">
      <c r="F704" s="15"/>
    </row>
    <row r="705" spans="6:6" ht="12.75">
      <c r="F705" s="15"/>
    </row>
    <row r="706" spans="6:6" ht="12.75">
      <c r="F706" s="15"/>
    </row>
    <row r="707" spans="6:6" ht="12.75">
      <c r="F707" s="15"/>
    </row>
    <row r="708" spans="6:6" ht="12.75">
      <c r="F708" s="15"/>
    </row>
    <row r="709" spans="6:6" ht="12.75">
      <c r="F709" s="15"/>
    </row>
    <row r="710" spans="6:6" ht="12.75">
      <c r="F710" s="15"/>
    </row>
    <row r="711" spans="6:6" ht="12.75">
      <c r="F711" s="15"/>
    </row>
    <row r="712" spans="6:6" ht="12.75">
      <c r="F712" s="15"/>
    </row>
    <row r="713" spans="6:6" ht="12.75">
      <c r="F713" s="15"/>
    </row>
    <row r="714" spans="6:6" ht="12.75">
      <c r="F714" s="15"/>
    </row>
    <row r="715" spans="6:6" ht="12.75">
      <c r="F715" s="15"/>
    </row>
    <row r="716" spans="6:6" ht="12.75">
      <c r="F716" s="15"/>
    </row>
    <row r="717" spans="6:6" ht="12.75">
      <c r="F717" s="15"/>
    </row>
    <row r="718" spans="6:6" ht="12.75">
      <c r="F718" s="15"/>
    </row>
    <row r="719" spans="6:6" ht="12.75">
      <c r="F719" s="15"/>
    </row>
    <row r="720" spans="6:6" ht="12.75">
      <c r="F720" s="15"/>
    </row>
    <row r="721" spans="6:6" ht="12.75">
      <c r="F721" s="15"/>
    </row>
    <row r="722" spans="6:6" ht="12.75">
      <c r="F722" s="15"/>
    </row>
    <row r="723" spans="6:6" ht="12.75">
      <c r="F723" s="15"/>
    </row>
    <row r="724" spans="6:6" ht="12.75">
      <c r="F724" s="15"/>
    </row>
    <row r="725" spans="6:6" ht="12.75">
      <c r="F725" s="15"/>
    </row>
    <row r="726" spans="6:6" ht="12.75">
      <c r="F726" s="15"/>
    </row>
    <row r="727" spans="6:6" ht="12.75">
      <c r="F727" s="15"/>
    </row>
    <row r="728" spans="6:6" ht="12.75">
      <c r="F728" s="15"/>
    </row>
    <row r="729" spans="6:6" ht="12.75">
      <c r="F729" s="15"/>
    </row>
    <row r="730" spans="6:6" ht="12.75">
      <c r="F730" s="15"/>
    </row>
    <row r="731" spans="6:6" ht="12.75">
      <c r="F731" s="15"/>
    </row>
    <row r="732" spans="6:6" ht="12.75">
      <c r="F732" s="15"/>
    </row>
    <row r="733" spans="6:6" ht="12.75">
      <c r="F733" s="15"/>
    </row>
    <row r="734" spans="6:6" ht="12.75">
      <c r="F734" s="15"/>
    </row>
    <row r="735" spans="6:6" ht="12.75">
      <c r="F735" s="15"/>
    </row>
    <row r="736" spans="6:6" ht="12.75">
      <c r="F736" s="15"/>
    </row>
    <row r="737" spans="6:6" ht="12.75">
      <c r="F737" s="15"/>
    </row>
    <row r="738" spans="6:6" ht="12.75">
      <c r="F738" s="15"/>
    </row>
    <row r="739" spans="6:6" ht="12.75">
      <c r="F739" s="15"/>
    </row>
    <row r="740" spans="6:6" ht="12.75">
      <c r="F740" s="15"/>
    </row>
    <row r="741" spans="6:6" ht="12.75">
      <c r="F741" s="15"/>
    </row>
    <row r="742" spans="6:6" ht="12.75">
      <c r="F742" s="15"/>
    </row>
    <row r="743" spans="6:6" ht="12.75">
      <c r="F743" s="15"/>
    </row>
    <row r="744" spans="6:6" ht="12.75">
      <c r="F744" s="15"/>
    </row>
    <row r="745" spans="6:6" ht="12.75">
      <c r="F745" s="15"/>
    </row>
    <row r="746" spans="6:6" ht="12.75">
      <c r="F746" s="15"/>
    </row>
    <row r="747" spans="6:6" ht="12.75">
      <c r="F747" s="15"/>
    </row>
    <row r="748" spans="6:6" ht="12.75">
      <c r="F748" s="15"/>
    </row>
    <row r="749" spans="6:6" ht="12.75">
      <c r="F749" s="15"/>
    </row>
    <row r="750" spans="6:6" ht="12.75">
      <c r="F750" s="15"/>
    </row>
    <row r="751" spans="6:6" ht="12.75">
      <c r="F751" s="15"/>
    </row>
    <row r="752" spans="6:6" ht="12.75">
      <c r="F752" s="15"/>
    </row>
    <row r="753" spans="6:6" ht="12.75">
      <c r="F753" s="15"/>
    </row>
    <row r="754" spans="6:6" ht="12.75">
      <c r="F754" s="15"/>
    </row>
    <row r="755" spans="6:6" ht="12.75">
      <c r="F755" s="15"/>
    </row>
    <row r="756" spans="6:6" ht="12.75">
      <c r="F756" s="15"/>
    </row>
    <row r="757" spans="6:6" ht="12.75">
      <c r="F757" s="15"/>
    </row>
    <row r="758" spans="6:6" ht="12.75">
      <c r="F758" s="15"/>
    </row>
    <row r="759" spans="6:6" ht="12.75">
      <c r="F759" s="15"/>
    </row>
    <row r="760" spans="6:6" ht="12.75">
      <c r="F760" s="15"/>
    </row>
    <row r="761" spans="6:6" ht="12.75">
      <c r="F761" s="15"/>
    </row>
    <row r="762" spans="6:6" ht="12.75">
      <c r="F762" s="15"/>
    </row>
    <row r="763" spans="6:6" ht="12.75">
      <c r="F763" s="15"/>
    </row>
    <row r="764" spans="6:6" ht="12.75">
      <c r="F764" s="15"/>
    </row>
    <row r="765" spans="6:6" ht="12.75">
      <c r="F765" s="15"/>
    </row>
    <row r="766" spans="6:6" ht="12.75">
      <c r="F766" s="15"/>
    </row>
    <row r="767" spans="6:6" ht="12.75">
      <c r="F767" s="15"/>
    </row>
    <row r="768" spans="6:6" ht="12.75">
      <c r="F768" s="15"/>
    </row>
    <row r="769" spans="6:6" ht="12.75">
      <c r="F769" s="15"/>
    </row>
    <row r="770" spans="6:6" ht="12.75">
      <c r="F770" s="15"/>
    </row>
    <row r="771" spans="6:6" ht="12.75">
      <c r="F771" s="15"/>
    </row>
    <row r="772" spans="6:6" ht="12.75">
      <c r="F772" s="15"/>
    </row>
    <row r="773" spans="6:6" ht="12.75">
      <c r="F773" s="15"/>
    </row>
    <row r="774" spans="6:6" ht="12.75">
      <c r="F774" s="15"/>
    </row>
    <row r="775" spans="6:6" ht="12.75">
      <c r="F775" s="15"/>
    </row>
    <row r="776" spans="6:6" ht="12.75">
      <c r="F776" s="15"/>
    </row>
    <row r="777" spans="6:6" ht="12.75">
      <c r="F777" s="15"/>
    </row>
    <row r="778" spans="6:6" ht="12.75">
      <c r="F778" s="15"/>
    </row>
    <row r="779" spans="6:6" ht="12.75">
      <c r="F779" s="15"/>
    </row>
    <row r="780" spans="6:6" ht="12.75">
      <c r="F780" s="15"/>
    </row>
    <row r="781" spans="6:6" ht="12.75">
      <c r="F781" s="15"/>
    </row>
    <row r="782" spans="6:6" ht="12.75">
      <c r="F782" s="15"/>
    </row>
    <row r="783" spans="6:6" ht="12.75">
      <c r="F783" s="15"/>
    </row>
    <row r="784" spans="6:6" ht="12.75">
      <c r="F784" s="15"/>
    </row>
    <row r="785" spans="6:6" ht="12.75">
      <c r="F785" s="15"/>
    </row>
    <row r="786" spans="6:6" ht="12.75">
      <c r="F786" s="15"/>
    </row>
    <row r="787" spans="6:6" ht="12.75">
      <c r="F787" s="15"/>
    </row>
    <row r="788" spans="6:6" ht="12.75">
      <c r="F788" s="15"/>
    </row>
    <row r="789" spans="6:6" ht="12.75">
      <c r="F789" s="15"/>
    </row>
    <row r="790" spans="6:6" ht="12.75">
      <c r="F790" s="15"/>
    </row>
    <row r="791" spans="6:6" ht="12.75">
      <c r="F791" s="15"/>
    </row>
    <row r="792" spans="6:6" ht="12.75">
      <c r="F792" s="15"/>
    </row>
    <row r="793" spans="6:6" ht="12.75">
      <c r="F793" s="15"/>
    </row>
    <row r="794" spans="6:6" ht="12.75">
      <c r="F794" s="15"/>
    </row>
    <row r="795" spans="6:6" ht="12.75">
      <c r="F795" s="15"/>
    </row>
    <row r="796" spans="6:6" ht="12.75">
      <c r="F796" s="15"/>
    </row>
    <row r="797" spans="6:6" ht="12.75">
      <c r="F797" s="15"/>
    </row>
    <row r="798" spans="6:6" ht="12.75">
      <c r="F798" s="15"/>
    </row>
    <row r="799" spans="6:6" ht="12.75">
      <c r="F799" s="15"/>
    </row>
    <row r="800" spans="6:6" ht="12.75">
      <c r="F800" s="15"/>
    </row>
    <row r="801" spans="6:6" ht="12.75">
      <c r="F801" s="15"/>
    </row>
    <row r="802" spans="6:6" ht="12.75">
      <c r="F802" s="15"/>
    </row>
    <row r="803" spans="6:6" ht="12.75">
      <c r="F803" s="15"/>
    </row>
    <row r="804" spans="6:6" ht="12.75">
      <c r="F804" s="15"/>
    </row>
    <row r="805" spans="6:6" ht="12.75">
      <c r="F805" s="15"/>
    </row>
    <row r="806" spans="6:6" ht="12.75">
      <c r="F806" s="15"/>
    </row>
    <row r="807" spans="6:6" ht="12.75">
      <c r="F807" s="15"/>
    </row>
    <row r="808" spans="6:6" ht="12.75">
      <c r="F808" s="15"/>
    </row>
    <row r="809" spans="6:6" ht="12.75">
      <c r="F809" s="15"/>
    </row>
    <row r="810" spans="6:6" ht="12.75">
      <c r="F810" s="15"/>
    </row>
    <row r="811" spans="6:6" ht="12.75">
      <c r="F811" s="15"/>
    </row>
    <row r="812" spans="6:6" ht="12.75">
      <c r="F812" s="15"/>
    </row>
    <row r="813" spans="6:6" ht="12.75">
      <c r="F813" s="15"/>
    </row>
    <row r="814" spans="6:6" ht="12.75">
      <c r="F814" s="15"/>
    </row>
    <row r="815" spans="6:6" ht="12.75">
      <c r="F815" s="15"/>
    </row>
    <row r="816" spans="6:6" ht="12.75">
      <c r="F816" s="15"/>
    </row>
    <row r="817" spans="6:6" ht="12.75">
      <c r="F817" s="15"/>
    </row>
    <row r="818" spans="6:6" ht="12.75">
      <c r="F818" s="15"/>
    </row>
    <row r="819" spans="6:6" ht="12.75">
      <c r="F819" s="15"/>
    </row>
    <row r="820" spans="6:6" ht="12.75">
      <c r="F820" s="15"/>
    </row>
    <row r="821" spans="6:6" ht="12.75">
      <c r="F821" s="15"/>
    </row>
    <row r="822" spans="6:6" ht="12.75">
      <c r="F822" s="15"/>
    </row>
    <row r="823" spans="6:6" ht="12.75">
      <c r="F823" s="15"/>
    </row>
    <row r="824" spans="6:6" ht="12.75">
      <c r="F824" s="15"/>
    </row>
    <row r="825" spans="6:6" ht="12.75">
      <c r="F825" s="15"/>
    </row>
    <row r="826" spans="6:6" ht="12.75">
      <c r="F826" s="15"/>
    </row>
    <row r="827" spans="6:6" ht="12.75">
      <c r="F827" s="15"/>
    </row>
    <row r="828" spans="6:6" ht="12.75">
      <c r="F828" s="15"/>
    </row>
    <row r="829" spans="6:6" ht="12.75">
      <c r="F829" s="15"/>
    </row>
    <row r="830" spans="6:6" ht="12.75">
      <c r="F830" s="15"/>
    </row>
    <row r="831" spans="6:6" ht="12.75">
      <c r="F831" s="15"/>
    </row>
    <row r="832" spans="6:6" ht="12.75">
      <c r="F832" s="15"/>
    </row>
    <row r="833" spans="6:6" ht="12.75">
      <c r="F833" s="15"/>
    </row>
    <row r="834" spans="6:6" ht="12.75">
      <c r="F834" s="15"/>
    </row>
    <row r="835" spans="6:6" ht="12.75">
      <c r="F835" s="15"/>
    </row>
    <row r="836" spans="6:6" ht="12.75">
      <c r="F836" s="15"/>
    </row>
    <row r="837" spans="6:6" ht="12.75">
      <c r="F837" s="15"/>
    </row>
    <row r="838" spans="6:6" ht="12.75">
      <c r="F838" s="15"/>
    </row>
    <row r="839" spans="6:6" ht="12.75">
      <c r="F839" s="15"/>
    </row>
    <row r="840" spans="6:6" ht="12.75">
      <c r="F840" s="15"/>
    </row>
    <row r="841" spans="6:6" ht="12.75">
      <c r="F841" s="15"/>
    </row>
    <row r="842" spans="6:6" ht="12.75">
      <c r="F842" s="15"/>
    </row>
    <row r="843" spans="6:6" ht="12.75">
      <c r="F843" s="15"/>
    </row>
    <row r="844" spans="6:6" ht="12.75">
      <c r="F844" s="15"/>
    </row>
    <row r="845" spans="6:6" ht="12.75">
      <c r="F845" s="15"/>
    </row>
    <row r="846" spans="6:6" ht="12.75">
      <c r="F846" s="15"/>
    </row>
    <row r="847" spans="6:6" ht="12.75">
      <c r="F847" s="15"/>
    </row>
    <row r="848" spans="6:6" ht="12.75">
      <c r="F848" s="15"/>
    </row>
    <row r="849" spans="6:6" ht="12.75">
      <c r="F849" s="15"/>
    </row>
    <row r="850" spans="6:6" ht="12.75">
      <c r="F850" s="15"/>
    </row>
    <row r="851" spans="6:6" ht="12.75">
      <c r="F851" s="15"/>
    </row>
    <row r="852" spans="6:6" ht="12.75">
      <c r="F852" s="15"/>
    </row>
    <row r="853" spans="6:6" ht="12.75">
      <c r="F853" s="15"/>
    </row>
    <row r="854" spans="6:6" ht="12.75">
      <c r="F854" s="15"/>
    </row>
    <row r="855" spans="6:6" ht="12.75">
      <c r="F855" s="15"/>
    </row>
    <row r="856" spans="6:6" ht="12.75">
      <c r="F856" s="15"/>
    </row>
    <row r="857" spans="6:6" ht="12.75">
      <c r="F857" s="15"/>
    </row>
    <row r="858" spans="6:6" ht="12.75">
      <c r="F858" s="15"/>
    </row>
    <row r="859" spans="6:6" ht="12.75">
      <c r="F859" s="15"/>
    </row>
    <row r="860" spans="6:6" ht="12.75">
      <c r="F860" s="15"/>
    </row>
    <row r="861" spans="6:6" ht="12.75">
      <c r="F861" s="15"/>
    </row>
    <row r="862" spans="6:6" ht="12.75">
      <c r="F862" s="15"/>
    </row>
    <row r="863" spans="6:6" ht="12.75">
      <c r="F863" s="15"/>
    </row>
    <row r="864" spans="6:6" ht="12.75">
      <c r="F864" s="15"/>
    </row>
    <row r="865" spans="6:6" ht="12.75">
      <c r="F865" s="15"/>
    </row>
    <row r="866" spans="6:6" ht="12.75">
      <c r="F866" s="15"/>
    </row>
    <row r="867" spans="6:6" ht="12.75">
      <c r="F867" s="15"/>
    </row>
    <row r="868" spans="6:6" ht="12.75">
      <c r="F868" s="15"/>
    </row>
    <row r="869" spans="6:6" ht="12.75">
      <c r="F869" s="15"/>
    </row>
    <row r="870" spans="6:6" ht="12.75">
      <c r="F870" s="15"/>
    </row>
    <row r="871" spans="6:6" ht="12.75">
      <c r="F871" s="15"/>
    </row>
    <row r="872" spans="6:6" ht="12.75">
      <c r="F872" s="15"/>
    </row>
    <row r="873" spans="6:6" ht="12.75">
      <c r="F873" s="15"/>
    </row>
    <row r="874" spans="6:6" ht="12.75">
      <c r="F874" s="15"/>
    </row>
    <row r="875" spans="6:6" ht="12.75">
      <c r="F875" s="15"/>
    </row>
    <row r="876" spans="6:6" ht="12.75">
      <c r="F876" s="15"/>
    </row>
    <row r="877" spans="6:6" ht="12.75">
      <c r="F877" s="15"/>
    </row>
    <row r="878" spans="6:6" ht="12.75">
      <c r="F878" s="15"/>
    </row>
    <row r="879" spans="6:6" ht="12.75">
      <c r="F879" s="15"/>
    </row>
    <row r="880" spans="6:6" ht="12.75">
      <c r="F880" s="15"/>
    </row>
    <row r="881" spans="6:6" ht="12.75">
      <c r="F881" s="15"/>
    </row>
    <row r="882" spans="6:6" ht="12.75">
      <c r="F882" s="15"/>
    </row>
    <row r="883" spans="6:6" ht="12.75">
      <c r="F883" s="15"/>
    </row>
    <row r="884" spans="6:6" ht="12.75">
      <c r="F884" s="15"/>
    </row>
    <row r="885" spans="6:6" ht="12.75">
      <c r="F885" s="15"/>
    </row>
    <row r="886" spans="6:6" ht="12.75">
      <c r="F886" s="15"/>
    </row>
    <row r="887" spans="6:6" ht="12.75">
      <c r="F887" s="15"/>
    </row>
    <row r="888" spans="6:6" ht="12.75">
      <c r="F888" s="15"/>
    </row>
    <row r="889" spans="6:6" ht="12.75">
      <c r="F889" s="15"/>
    </row>
    <row r="890" spans="6:6" ht="12.75">
      <c r="F890" s="15"/>
    </row>
    <row r="891" spans="6:6" ht="12.75">
      <c r="F891" s="15"/>
    </row>
    <row r="892" spans="6:6" ht="12.75">
      <c r="F892" s="15"/>
    </row>
    <row r="893" spans="6:6" ht="12.75">
      <c r="F893" s="15"/>
    </row>
    <row r="894" spans="6:6" ht="12.75">
      <c r="F894" s="15"/>
    </row>
    <row r="895" spans="6:6" ht="12.75">
      <c r="F895" s="15"/>
    </row>
    <row r="896" spans="6:6" ht="12.75">
      <c r="F896" s="15"/>
    </row>
    <row r="897" spans="6:6" ht="12.75">
      <c r="F897" s="15"/>
    </row>
    <row r="898" spans="6:6" ht="12.75">
      <c r="F898" s="15"/>
    </row>
    <row r="899" spans="6:6" ht="12.75">
      <c r="F899" s="15"/>
    </row>
    <row r="900" spans="6:6" ht="12.75">
      <c r="F900" s="15"/>
    </row>
    <row r="901" spans="6:6" ht="12.75">
      <c r="F901" s="15"/>
    </row>
    <row r="902" spans="6:6" ht="12.75">
      <c r="F902" s="15"/>
    </row>
    <row r="903" spans="6:6" ht="12.75">
      <c r="F903" s="15"/>
    </row>
    <row r="904" spans="6:6" ht="12.75">
      <c r="F904" s="15"/>
    </row>
    <row r="905" spans="6:6" ht="12.75">
      <c r="F905" s="15"/>
    </row>
    <row r="906" spans="6:6" ht="12.75">
      <c r="F906" s="15"/>
    </row>
    <row r="907" spans="6:6" ht="12.75">
      <c r="F907" s="15"/>
    </row>
    <row r="908" spans="6:6" ht="12.75">
      <c r="F908" s="15"/>
    </row>
    <row r="909" spans="6:6" ht="12.75">
      <c r="F909" s="15"/>
    </row>
    <row r="910" spans="6:6" ht="12.75">
      <c r="F910" s="15"/>
    </row>
    <row r="911" spans="6:6" ht="12.75">
      <c r="F911" s="15"/>
    </row>
    <row r="912" spans="6:6" ht="12.75">
      <c r="F912" s="15"/>
    </row>
    <row r="913" spans="6:6" ht="12.75">
      <c r="F913" s="15"/>
    </row>
    <row r="914" spans="6:6" ht="12.75">
      <c r="F914" s="15"/>
    </row>
    <row r="915" spans="6:6" ht="12.75">
      <c r="F915" s="15"/>
    </row>
    <row r="916" spans="6:6" ht="12.75">
      <c r="F916" s="15"/>
    </row>
    <row r="917" spans="6:6" ht="12.75">
      <c r="F917" s="15"/>
    </row>
    <row r="918" spans="6:6" ht="12.75">
      <c r="F918" s="15"/>
    </row>
    <row r="919" spans="6:6" ht="12.75">
      <c r="F919" s="15"/>
    </row>
    <row r="920" spans="6:6" ht="12.75">
      <c r="F920" s="15"/>
    </row>
    <row r="921" spans="6:6" ht="12.75">
      <c r="F921" s="15"/>
    </row>
    <row r="922" spans="6:6" ht="12.75">
      <c r="F922" s="15"/>
    </row>
    <row r="923" spans="6:6" ht="12.75">
      <c r="F923" s="15"/>
    </row>
    <row r="924" spans="6:6" ht="12.75">
      <c r="F924" s="15"/>
    </row>
    <row r="925" spans="6:6" ht="12.75">
      <c r="F925" s="15"/>
    </row>
    <row r="926" spans="6:6" ht="12.75">
      <c r="F926" s="15"/>
    </row>
    <row r="927" spans="6:6" ht="12.75">
      <c r="F927" s="15"/>
    </row>
    <row r="928" spans="6:6" ht="12.75">
      <c r="F928" s="15"/>
    </row>
    <row r="929" spans="6:6" ht="12.75">
      <c r="F929" s="15"/>
    </row>
    <row r="930" spans="6:6" ht="12.75">
      <c r="F930" s="15"/>
    </row>
    <row r="931" spans="6:6" ht="12.75">
      <c r="F931" s="15"/>
    </row>
    <row r="932" spans="6:6" ht="12.75">
      <c r="F932" s="15"/>
    </row>
    <row r="933" spans="6:6" ht="12.75">
      <c r="F933" s="15"/>
    </row>
    <row r="934" spans="6:6" ht="12.75">
      <c r="F934" s="15"/>
    </row>
    <row r="935" spans="6:6" ht="12.75">
      <c r="F935" s="15"/>
    </row>
    <row r="936" spans="6:6" ht="12.75">
      <c r="F936" s="15"/>
    </row>
    <row r="937" spans="6:6" ht="12.75">
      <c r="F937" s="15"/>
    </row>
    <row r="938" spans="6:6" ht="12.75">
      <c r="F938" s="15"/>
    </row>
    <row r="939" spans="6:6" ht="12.75">
      <c r="F939" s="15"/>
    </row>
    <row r="940" spans="6:6" ht="12.75">
      <c r="F940" s="15"/>
    </row>
    <row r="941" spans="6:6" ht="12.75">
      <c r="F941" s="15"/>
    </row>
    <row r="942" spans="6:6" ht="12.75">
      <c r="F942" s="15"/>
    </row>
    <row r="943" spans="6:6" ht="12.75">
      <c r="F943" s="15"/>
    </row>
    <row r="944" spans="6:6" ht="12.75">
      <c r="F944" s="15"/>
    </row>
    <row r="945" spans="6:6" ht="12.75">
      <c r="F945" s="15"/>
    </row>
    <row r="946" spans="6:6" ht="12.75">
      <c r="F946" s="15"/>
    </row>
    <row r="947" spans="6:6" ht="12.75">
      <c r="F947" s="15"/>
    </row>
    <row r="948" spans="6:6" ht="12.75">
      <c r="F948" s="15"/>
    </row>
    <row r="949" spans="6:6" ht="12.75">
      <c r="F949" s="15"/>
    </row>
    <row r="950" spans="6:6" ht="12.75">
      <c r="F950" s="15"/>
    </row>
    <row r="951" spans="6:6" ht="12.75">
      <c r="F951" s="15"/>
    </row>
    <row r="952" spans="6:6" ht="12.75">
      <c r="F952" s="15"/>
    </row>
    <row r="953" spans="6:6" ht="12.75">
      <c r="F953" s="15"/>
    </row>
    <row r="954" spans="6:6" ht="12.75">
      <c r="F954" s="15"/>
    </row>
    <row r="955" spans="6:6" ht="12.75">
      <c r="F955" s="15"/>
    </row>
    <row r="956" spans="6:6" ht="12.75">
      <c r="F956" s="15"/>
    </row>
    <row r="957" spans="6:6" ht="12.75">
      <c r="F957" s="15"/>
    </row>
    <row r="958" spans="6:6" ht="12.75">
      <c r="F958" s="15"/>
    </row>
    <row r="959" spans="6:6" ht="12.75">
      <c r="F959" s="15"/>
    </row>
    <row r="960" spans="6:6" ht="12.75">
      <c r="F960" s="15"/>
    </row>
    <row r="961" spans="6:6" ht="12.75">
      <c r="F961" s="15"/>
    </row>
    <row r="962" spans="6:6" ht="12.75">
      <c r="F962" s="15"/>
    </row>
    <row r="963" spans="6:6" ht="12.75">
      <c r="F963" s="15"/>
    </row>
    <row r="964" spans="6:6" ht="12.75">
      <c r="F964" s="15"/>
    </row>
    <row r="965" spans="6:6" ht="12.75">
      <c r="F965" s="15"/>
    </row>
    <row r="966" spans="6:6" ht="12.75">
      <c r="F966" s="15"/>
    </row>
    <row r="967" spans="6:6" ht="12.75">
      <c r="F967" s="15"/>
    </row>
    <row r="968" spans="6:6" ht="12.75">
      <c r="F968" s="15"/>
    </row>
    <row r="969" spans="6:6" ht="12.75">
      <c r="F969" s="15"/>
    </row>
    <row r="970" spans="6:6" ht="12.75">
      <c r="F970" s="15"/>
    </row>
    <row r="971" spans="6:6" ht="12.75">
      <c r="F971" s="15"/>
    </row>
    <row r="972" spans="6:6" ht="12.75">
      <c r="F972" s="15"/>
    </row>
    <row r="973" spans="6:6" ht="12.75">
      <c r="F973" s="15"/>
    </row>
    <row r="974" spans="6:6" ht="12.75">
      <c r="F974" s="15"/>
    </row>
    <row r="975" spans="6:6" ht="12.75">
      <c r="F975" s="15"/>
    </row>
    <row r="976" spans="6:6" ht="12.75">
      <c r="F976" s="15"/>
    </row>
    <row r="977" spans="6:6" ht="12.75">
      <c r="F977" s="15"/>
    </row>
    <row r="978" spans="6:6" ht="12.75">
      <c r="F978" s="15"/>
    </row>
    <row r="979" spans="6:6" ht="12.75">
      <c r="F979" s="15"/>
    </row>
    <row r="980" spans="6:6" ht="12.75">
      <c r="F980" s="15"/>
    </row>
    <row r="981" spans="6:6" ht="12.75">
      <c r="F981" s="15"/>
    </row>
    <row r="982" spans="6:6" ht="12.75">
      <c r="F982" s="15"/>
    </row>
    <row r="983" spans="6:6" ht="12.75">
      <c r="F983" s="15"/>
    </row>
    <row r="984" spans="6:6" ht="12.75">
      <c r="F984" s="15"/>
    </row>
    <row r="985" spans="6:6" ht="12.75">
      <c r="F985" s="15"/>
    </row>
    <row r="986" spans="6:6" ht="12.75">
      <c r="F986" s="15"/>
    </row>
    <row r="987" spans="6:6" ht="12.75">
      <c r="F987" s="15"/>
    </row>
    <row r="988" spans="6:6" ht="12.75">
      <c r="F988" s="15"/>
    </row>
    <row r="989" spans="6:6" ht="12.75">
      <c r="F989" s="15"/>
    </row>
    <row r="990" spans="6:6" ht="12.75">
      <c r="F990" s="15"/>
    </row>
    <row r="991" spans="6:6" ht="12.75">
      <c r="F991" s="15"/>
    </row>
    <row r="992" spans="6:6" ht="12.75">
      <c r="F992" s="15"/>
    </row>
    <row r="993" spans="6:6" ht="12.75">
      <c r="F993" s="15"/>
    </row>
    <row r="994" spans="6:6" ht="12.75">
      <c r="F994" s="15"/>
    </row>
    <row r="995" spans="6:6" ht="12.75">
      <c r="F995" s="15"/>
    </row>
    <row r="996" spans="6:6" ht="12.75">
      <c r="F996" s="15"/>
    </row>
    <row r="997" spans="6:6" ht="12.75">
      <c r="F997" s="15"/>
    </row>
    <row r="998" spans="6:6" ht="12.75">
      <c r="F998" s="15"/>
    </row>
    <row r="999" spans="6:6" ht="12.75">
      <c r="F999" s="15"/>
    </row>
    <row r="1000" spans="6:6" ht="12.75">
      <c r="F1000" s="20"/>
    </row>
  </sheetData>
  <autoFilter ref="A1:G213" xr:uid="{00000000-0009-0000-0000-000005000000}"/>
  <conditionalFormatting sqref="F1:F1000">
    <cfRule type="notContainsText" dxfId="0" priority="1" operator="notContains" text="NO">
      <formula>ISERROR(SEARCH(("NO"),(F1)))</formula>
    </cfRule>
  </conditionalFormatting>
  <dataValidations count="1">
    <dataValidation type="list" allowBlank="1" showErrorMessage="1" sqref="A2:A202" xr:uid="{00000000-0002-0000-0500-000000000000}">
      <formula1>"Incluir,No Incluir,Ya postulado por Competencias ciudadanas,Incluido en 2025-1"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D19"/>
  <sheetViews>
    <sheetView workbookViewId="0"/>
  </sheetViews>
  <sheetFormatPr baseColWidth="10" defaultColWidth="12.5703125" defaultRowHeight="15.75" customHeight="1"/>
  <cols>
    <col min="1" max="1" width="27.140625" customWidth="1"/>
    <col min="2" max="2" width="45.42578125" customWidth="1"/>
  </cols>
  <sheetData>
    <row r="1" spans="1:4">
      <c r="A1" s="15" t="s">
        <v>329</v>
      </c>
      <c r="B1" s="15" t="s">
        <v>538</v>
      </c>
      <c r="C1" s="15" t="s">
        <v>539</v>
      </c>
      <c r="D1" s="15" t="s">
        <v>540</v>
      </c>
    </row>
    <row r="2" spans="1:4">
      <c r="A2" s="16">
        <v>111001012602</v>
      </c>
      <c r="B2" s="15" t="s">
        <v>541</v>
      </c>
      <c r="C2" s="16">
        <v>1</v>
      </c>
      <c r="D2" s="15" t="s">
        <v>542</v>
      </c>
    </row>
    <row r="3" spans="1:4">
      <c r="A3" s="16">
        <v>111001011053</v>
      </c>
      <c r="B3" s="15" t="s">
        <v>543</v>
      </c>
      <c r="C3" s="16">
        <v>1</v>
      </c>
      <c r="D3" s="15" t="s">
        <v>544</v>
      </c>
    </row>
    <row r="4" spans="1:4">
      <c r="A4" s="16">
        <v>111001013323</v>
      </c>
      <c r="B4" s="15" t="s">
        <v>545</v>
      </c>
      <c r="C4" s="16">
        <v>2</v>
      </c>
      <c r="D4" s="15" t="s">
        <v>542</v>
      </c>
    </row>
    <row r="5" spans="1:4">
      <c r="A5" s="16">
        <v>111001014745</v>
      </c>
      <c r="B5" s="15" t="s">
        <v>546</v>
      </c>
      <c r="C5" s="16">
        <v>2</v>
      </c>
      <c r="D5" s="15" t="s">
        <v>544</v>
      </c>
    </row>
    <row r="6" spans="1:4">
      <c r="A6" s="16">
        <v>111001045535</v>
      </c>
      <c r="B6" s="15" t="s">
        <v>547</v>
      </c>
      <c r="C6" s="16">
        <v>3</v>
      </c>
      <c r="D6" s="15" t="s">
        <v>542</v>
      </c>
    </row>
    <row r="7" spans="1:4">
      <c r="A7" s="16">
        <v>111001100030</v>
      </c>
      <c r="B7" s="15" t="s">
        <v>548</v>
      </c>
      <c r="C7" s="16">
        <v>3</v>
      </c>
      <c r="D7" s="15" t="s">
        <v>544</v>
      </c>
    </row>
    <row r="8" spans="1:4">
      <c r="A8" s="16">
        <v>111001010928</v>
      </c>
      <c r="B8" s="15" t="s">
        <v>436</v>
      </c>
      <c r="C8" s="16">
        <v>4</v>
      </c>
      <c r="D8" s="15" t="s">
        <v>542</v>
      </c>
    </row>
    <row r="9" spans="1:4">
      <c r="A9" s="16">
        <v>111001032395</v>
      </c>
      <c r="B9" s="15" t="s">
        <v>549</v>
      </c>
      <c r="C9" s="16">
        <v>4</v>
      </c>
      <c r="D9" s="15" t="s">
        <v>544</v>
      </c>
    </row>
    <row r="10" spans="1:4">
      <c r="A10" s="16">
        <v>111001029955</v>
      </c>
      <c r="B10" s="15" t="s">
        <v>550</v>
      </c>
      <c r="C10" s="16">
        <v>5</v>
      </c>
      <c r="D10" s="15" t="s">
        <v>542</v>
      </c>
    </row>
    <row r="11" spans="1:4">
      <c r="A11" s="16">
        <v>111848002662</v>
      </c>
      <c r="B11" s="15" t="s">
        <v>551</v>
      </c>
      <c r="C11" s="16">
        <v>5</v>
      </c>
      <c r="D11" s="15" t="s">
        <v>544</v>
      </c>
    </row>
    <row r="12" spans="1:4">
      <c r="A12" s="16">
        <v>111001108456</v>
      </c>
      <c r="B12" s="15" t="s">
        <v>552</v>
      </c>
      <c r="C12" s="16">
        <v>6</v>
      </c>
      <c r="D12" s="15" t="s">
        <v>542</v>
      </c>
    </row>
    <row r="13" spans="1:4">
      <c r="A13" s="16">
        <v>111265000394</v>
      </c>
      <c r="B13" s="15" t="s">
        <v>553</v>
      </c>
      <c r="C13" s="16">
        <v>6</v>
      </c>
      <c r="D13" s="15" t="s">
        <v>544</v>
      </c>
    </row>
    <row r="14" spans="1:4">
      <c r="A14" s="16">
        <v>111102000958</v>
      </c>
      <c r="B14" s="15" t="s">
        <v>554</v>
      </c>
      <c r="C14" s="16">
        <v>7</v>
      </c>
      <c r="D14" s="15" t="s">
        <v>542</v>
      </c>
    </row>
    <row r="15" spans="1:4">
      <c r="A15" s="16">
        <v>111001098876</v>
      </c>
      <c r="B15" s="15" t="s">
        <v>525</v>
      </c>
      <c r="C15" s="16">
        <v>7</v>
      </c>
      <c r="D15" s="15" t="s">
        <v>544</v>
      </c>
    </row>
    <row r="16" spans="1:4">
      <c r="A16" s="16">
        <v>111001034011</v>
      </c>
      <c r="B16" s="15" t="s">
        <v>555</v>
      </c>
      <c r="C16" s="16">
        <v>8</v>
      </c>
      <c r="D16" s="15" t="s">
        <v>542</v>
      </c>
    </row>
    <row r="17" spans="1:4">
      <c r="A17" s="16">
        <v>111001030821</v>
      </c>
      <c r="B17" s="15" t="s">
        <v>556</v>
      </c>
      <c r="C17" s="16">
        <v>8</v>
      </c>
      <c r="D17" s="15" t="s">
        <v>544</v>
      </c>
    </row>
    <row r="18" spans="1:4">
      <c r="A18" s="16">
        <v>111001098965</v>
      </c>
      <c r="B18" s="15" t="s">
        <v>557</v>
      </c>
      <c r="C18" s="16">
        <v>9</v>
      </c>
      <c r="D18" s="15" t="s">
        <v>542</v>
      </c>
    </row>
    <row r="19" spans="1:4">
      <c r="A19" s="16">
        <v>111001800457</v>
      </c>
      <c r="B19" s="15" t="s">
        <v>558</v>
      </c>
      <c r="C19" s="16">
        <v>9</v>
      </c>
      <c r="D19" s="15" t="s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Paso a Paso</vt:lpstr>
      <vt:lpstr>Colegios asignados y progreso i</vt:lpstr>
      <vt:lpstr>Colegios NO asignados</vt:lpstr>
      <vt:lpstr>Progreso postulación de aulas</vt:lpstr>
      <vt:lpstr>dates</vt:lpstr>
      <vt:lpstr>Colegios a invitar</vt:lpstr>
      <vt:lpstr>2025-1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KAREN RUIZ ZABALA</cp:lastModifiedBy>
  <dcterms:created xsi:type="dcterms:W3CDTF">2025-09-29T23:55:10Z</dcterms:created>
  <dcterms:modified xsi:type="dcterms:W3CDTF">2025-09-29T23:55:10Z</dcterms:modified>
</cp:coreProperties>
</file>